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I:\OKIGJS\MATEJA H\Parkirišče ZD\JN\"/>
    </mc:Choice>
  </mc:AlternateContent>
  <xr:revisionPtr revIDLastSave="0" documentId="13_ncr:1_{6E7B4CB0-D662-4D4B-AA50-1AEBE6028802}" xr6:coauthVersionLast="47" xr6:coauthVersionMax="47" xr10:uidLastSave="{00000000-0000-0000-0000-000000000000}"/>
  <bookViews>
    <workbookView xWindow="-120" yWindow="-120" windowWidth="29040" windowHeight="15720" tabRatio="841" activeTab="3" xr2:uid="{00000000-000D-0000-FFFF-FFFF00000000}"/>
  </bookViews>
  <sheets>
    <sheet name="SKUPNA_REKAP_PROJEKTA" sheetId="30" r:id="rId1"/>
    <sheet name="SKUPNA_REKAP_NACRTA_PARKIRISCA" sheetId="13" r:id="rId2"/>
    <sheet name="2.1_PARKIRSCE" sheetId="1" r:id="rId3"/>
    <sheet name="2.1_ODVODNJAVANJE" sheetId="11" r:id="rId4"/>
    <sheet name="2.1_NADSTRESNICE" sheetId="10" r:id="rId5"/>
    <sheet name="2.2 VODOVOD" sheetId="12" r:id="rId6"/>
    <sheet name="3.1_CR" sheetId="14" r:id="rId7"/>
    <sheet name="3.2_EE_ELEKTRO_CELJE" sheetId="18" r:id="rId8"/>
    <sheet name="3.2_EE_OBCINA" sheetId="17" r:id="rId9"/>
    <sheet name="3.3_TK" sheetId="15" r:id="rId10"/>
    <sheet name="SKUPNA_REKAP_NACRT_SONCNE_ELEKT" sheetId="28" r:id="rId11"/>
    <sheet name="3.4 SONCNA_ELEKTRARNA" sheetId="31" r:id="rId12"/>
    <sheet name="3.4_PODKONSTRUKCIJA" sheetId="20" r:id="rId13"/>
    <sheet name="3.4_RAZDELILNIKI" sheetId="21" r:id="rId14"/>
    <sheet name="3.4_OZEMLJITEV" sheetId="22" r:id="rId15"/>
    <sheet name="3.4_HRANILNIK" sheetId="23" r:id="rId16"/>
    <sheet name="3.4_KRMILJENJE" sheetId="24" r:id="rId17"/>
    <sheet name="3.4_GRADBENA_DELA" sheetId="25" r:id="rId18"/>
    <sheet name="3.4_SPLOSNE_POSTAVKE" sheetId="26" r:id="rId19"/>
    <sheet name="3.4_NADZOR_IN_PID" sheetId="27" r:id="rId20"/>
    <sheet name="3.5_TP" sheetId="16" r:id="rId21"/>
    <sheet name="10_KRAJINSKA_UREDITEV" sheetId="29" r:id="rId22"/>
  </sheets>
  <externalReferences>
    <externalReference r:id="rId23"/>
    <externalReference r:id="rId24"/>
  </externalReferences>
  <definedNames>
    <definedName name="_" localSheetId="11">#REF!</definedName>
    <definedName name="_" localSheetId="0">#REF!</definedName>
    <definedName name="_">#REF!</definedName>
    <definedName name="__xlnm.Print_Area_1" localSheetId="3">#REF!</definedName>
    <definedName name="__xlnm.Print_Area_1" localSheetId="11">#REF!</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_xlnm.Print_Titles_1" localSheetId="0">#REF!</definedName>
    <definedName name="__xlnm.Print_Titles_1">#REF!</definedName>
    <definedName name="_Regression_Int" localSheetId="9" hidden="1">1</definedName>
    <definedName name="CENA" localSheetId="3">#REF!</definedName>
    <definedName name="CENA" localSheetId="11">#REF!</definedName>
    <definedName name="CENA" localSheetId="0">#REF!</definedName>
    <definedName name="CENA">#REF!</definedName>
    <definedName name="KOLIC" localSheetId="3">#REF!</definedName>
    <definedName name="KOLIC" localSheetId="0">#REF!</definedName>
    <definedName name="KOLIC">#REF!</definedName>
    <definedName name="OLE_LINK1" localSheetId="10">SKUPNA_REKAP_NACRT_SONCNE_ELEKT!$B$57</definedName>
    <definedName name="p" localSheetId="3">#REF!</definedName>
    <definedName name="p" localSheetId="11">#REF!</definedName>
    <definedName name="p" localSheetId="0">#REF!</definedName>
    <definedName name="p">#REF!</definedName>
    <definedName name="_xlnm.Print_Area" localSheetId="21">'10_KRAJINSKA_UREDITEV'!$A$1:$E$106</definedName>
    <definedName name="_xlnm.Print_Area" localSheetId="4">'2.1_NADSTRESNICE'!$A$1:$E$33</definedName>
    <definedName name="_xlnm.Print_Area" localSheetId="3">'2.1_ODVODNJAVANJE'!$A$1:$E$211</definedName>
    <definedName name="_xlnm.Print_Area" localSheetId="2">'2.1_PARKIRSCE'!$A$1:$E$440</definedName>
    <definedName name="_xlnm.Print_Area" localSheetId="5">'2.2 VODOVOD'!$A$1:$F$234</definedName>
    <definedName name="_xlnm.Print_Area" localSheetId="6">'3.1_CR'!$A$1:$G$119</definedName>
    <definedName name="_xlnm.Print_Area" localSheetId="7">'3.2_EE_ELEKTRO_CELJE'!$A$1:$G$116</definedName>
    <definedName name="_xlnm.Print_Area" localSheetId="8">'3.2_EE_OBCINA'!$A$1:$G$206</definedName>
    <definedName name="_xlnm.Print_Area" localSheetId="9">'3.3_TK'!$A$1:$G$188</definedName>
    <definedName name="_xlnm.Print_Area" localSheetId="11">'3.4 SONCNA_ELEKTRARNA'!$A$1:$F$94</definedName>
    <definedName name="_xlnm.Print_Area" localSheetId="17">'3.4_GRADBENA_DELA'!$A$1:$F$22</definedName>
    <definedName name="_xlnm.Print_Area" localSheetId="15">'3.4_HRANILNIK'!$A$1:$F$23</definedName>
    <definedName name="_xlnm.Print_Area" localSheetId="16">'3.4_KRMILJENJE'!$A$1:$F$16</definedName>
    <definedName name="_xlnm.Print_Area" localSheetId="19">'3.4_NADZOR_IN_PID'!$A$1:$F$13</definedName>
    <definedName name="_xlnm.Print_Area" localSheetId="14">'3.4_OZEMLJITEV'!$A$1:$F$16</definedName>
    <definedName name="_xlnm.Print_Area" localSheetId="12">'3.4_PODKONSTRUKCIJA'!$A$1:$G$18</definedName>
    <definedName name="_xlnm.Print_Area" localSheetId="18">'3.4_SPLOSNE_POSTAVKE'!$A$1:$F$33</definedName>
    <definedName name="_xlnm.Print_Area" localSheetId="20">'3.5_TP'!$A$1:$H$97</definedName>
    <definedName name="_xlnm.Print_Area" localSheetId="10">SKUPNA_REKAP_NACRT_SONCNE_ELEKT!$A$1:$F$94</definedName>
    <definedName name="_xlnm.Print_Area" localSheetId="1">SKUPNA_REKAP_NACRTA_PARKIRISCA!$A$1:$E$22</definedName>
    <definedName name="_xlnm.Print_Area" localSheetId="0">SKUPNA_REKAP_PROJEKTA!$A$1:$E$33</definedName>
    <definedName name="Print_Area_MI" localSheetId="3">[1]EE!#REF!</definedName>
    <definedName name="Print_Area_MI" localSheetId="9">'3.3_TK'!$A$1:$G$87</definedName>
    <definedName name="Print_Area_MI" localSheetId="11">[1]EE!#REF!</definedName>
    <definedName name="Print_Area_MI" localSheetId="0">[1]EE!#REF!</definedName>
    <definedName name="Print_Area_MI">[1]EE!#REF!</definedName>
    <definedName name="_xlnm.Print_Titles" localSheetId="21">'10_KRAJINSKA_UREDITEV'!$23:$25</definedName>
    <definedName name="_xlnm.Print_Titles" localSheetId="4">'2.1_NADSTRESNICE'!$15:$15</definedName>
    <definedName name="_xlnm.Print_Titles" localSheetId="3">'2.1_ODVODNJAVANJE'!$22:$22</definedName>
    <definedName name="_xlnm.Print_Titles" localSheetId="2">'2.1_PARKIRSCE'!$23:$23</definedName>
    <definedName name="_xlnm.Print_Titles" localSheetId="5">'2.2 VODOVOD'!$26:$27</definedName>
    <definedName name="_xlnm.Print_Titles" localSheetId="11">'3.4 SONCNA_ELEKTRARNA'!$2:$2</definedName>
    <definedName name="_xlnm.Print_Titles" localSheetId="17">'3.4_GRADBENA_DELA'!$2:$2</definedName>
    <definedName name="_xlnm.Print_Titles" localSheetId="15">'3.4_HRANILNIK'!$2:$2</definedName>
    <definedName name="_xlnm.Print_Titles" localSheetId="16">'3.4_KRMILJENJE'!$2:$2</definedName>
    <definedName name="_xlnm.Print_Titles" localSheetId="19">'3.4_NADZOR_IN_PID'!$2:$2</definedName>
    <definedName name="_xlnm.Print_Titles" localSheetId="14">'3.4_OZEMLJITEV'!$2:$2</definedName>
    <definedName name="_xlnm.Print_Titles" localSheetId="12">'3.4_PODKONSTRUKCIJA'!$2:$2</definedName>
    <definedName name="_xlnm.Print_Titles" localSheetId="13">'3.4_RAZDELILNIKI'!$2:$2</definedName>
    <definedName name="_xlnm.Print_Titles" localSheetId="18">'3.4_SPLOSNE_POSTAVKE'!$2:$2</definedName>
    <definedName name="_xlnm.Print_Titles" localSheetId="10">SKUPNA_REKAP_NACRT_SONCNE_ELEKT!#REF!</definedName>
    <definedName name="X" localSheetId="3">#REF!</definedName>
    <definedName name="X" localSheetId="11">#REF!</definedName>
    <definedName name="X" localSheetId="0">#REF!</definedName>
    <definedName name="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 i="15" l="1"/>
  <c r="F8" i="22"/>
  <c r="F10" i="22"/>
  <c r="F16" i="22" s="1"/>
  <c r="F12" i="22"/>
  <c r="F14" i="22"/>
  <c r="G63" i="16"/>
  <c r="G65" i="16"/>
  <c r="G24" i="16"/>
  <c r="G22" i="16"/>
  <c r="G20" i="16"/>
  <c r="G18" i="16"/>
  <c r="G16" i="16"/>
  <c r="G14" i="16"/>
  <c r="G12" i="16"/>
  <c r="G10" i="16"/>
  <c r="G8" i="16"/>
  <c r="G6" i="16"/>
  <c r="G174" i="17"/>
  <c r="G172" i="17"/>
  <c r="G170" i="17"/>
  <c r="G168" i="17"/>
  <c r="G166" i="17"/>
  <c r="G164" i="17"/>
  <c r="G162" i="17"/>
  <c r="G160" i="17"/>
  <c r="G158" i="17"/>
  <c r="G156" i="17"/>
  <c r="G154" i="17"/>
  <c r="G152" i="17"/>
  <c r="G150" i="17"/>
  <c r="G148" i="17"/>
  <c r="G146" i="17"/>
  <c r="G144" i="17"/>
  <c r="G142" i="17"/>
  <c r="G140" i="17"/>
  <c r="G138" i="17"/>
  <c r="G136" i="17"/>
  <c r="G134" i="17"/>
  <c r="G132" i="17"/>
  <c r="G130" i="17"/>
  <c r="G128" i="17"/>
  <c r="G126" i="17"/>
  <c r="G124" i="17"/>
  <c r="G122" i="17"/>
  <c r="G120" i="17"/>
  <c r="G118" i="17"/>
  <c r="G116" i="17"/>
  <c r="G108" i="17"/>
  <c r="G106" i="17"/>
  <c r="G104" i="17"/>
  <c r="G102" i="17"/>
  <c r="G100" i="17"/>
  <c r="G98" i="17"/>
  <c r="G96" i="17"/>
  <c r="G94" i="17"/>
  <c r="G92" i="17"/>
  <c r="G90" i="17"/>
  <c r="G88" i="17"/>
  <c r="G86" i="17"/>
  <c r="G84" i="17"/>
  <c r="G82" i="17"/>
  <c r="G80" i="17"/>
  <c r="G78" i="17"/>
  <c r="G76" i="17"/>
  <c r="G74" i="17"/>
  <c r="G46" i="17"/>
  <c r="G44" i="17"/>
  <c r="G42" i="17"/>
  <c r="G40" i="17"/>
  <c r="G38" i="17"/>
  <c r="G36" i="17"/>
  <c r="G34" i="17"/>
  <c r="G32" i="17"/>
  <c r="G30" i="17"/>
  <c r="G28" i="17"/>
  <c r="G26" i="17"/>
  <c r="G24" i="17"/>
  <c r="G22" i="17"/>
  <c r="G20" i="17"/>
  <c r="G18" i="17"/>
  <c r="G16" i="17"/>
  <c r="G14" i="17"/>
  <c r="G12" i="17"/>
  <c r="G10" i="17"/>
  <c r="G8" i="17"/>
  <c r="G82" i="18"/>
  <c r="G80" i="18"/>
  <c r="G78" i="18"/>
  <c r="G76" i="18"/>
  <c r="G74" i="18"/>
  <c r="G72" i="18"/>
  <c r="G70" i="18"/>
  <c r="G68" i="18"/>
  <c r="G66" i="18"/>
  <c r="G64" i="18"/>
  <c r="G62" i="18"/>
  <c r="G60" i="18"/>
  <c r="G52" i="18"/>
  <c r="G50" i="18"/>
  <c r="G48" i="18"/>
  <c r="G46" i="18"/>
  <c r="G44" i="18"/>
  <c r="G42" i="18"/>
  <c r="G40" i="18"/>
  <c r="G38" i="18"/>
  <c r="G20" i="18"/>
  <c r="G18" i="18"/>
  <c r="G16" i="18"/>
  <c r="G14" i="18"/>
  <c r="G12" i="18"/>
  <c r="G10" i="18"/>
  <c r="G8" i="18"/>
  <c r="G85" i="14"/>
  <c r="G83" i="14"/>
  <c r="G81" i="14"/>
  <c r="G79" i="14"/>
  <c r="G77" i="14"/>
  <c r="G75" i="14"/>
  <c r="G73" i="14"/>
  <c r="G71" i="14"/>
  <c r="G69" i="14"/>
  <c r="G67" i="14"/>
  <c r="G65" i="14"/>
  <c r="G63" i="14"/>
  <c r="G61" i="14"/>
  <c r="G55" i="14"/>
  <c r="G53" i="14"/>
  <c r="G51" i="14"/>
  <c r="G49" i="14"/>
  <c r="G47" i="14"/>
  <c r="G45" i="14"/>
  <c r="G43" i="14"/>
  <c r="G41" i="14"/>
  <c r="G39" i="14"/>
  <c r="G37" i="14"/>
  <c r="G35" i="14"/>
  <c r="G33" i="14"/>
  <c r="G31" i="14"/>
  <c r="G29" i="14"/>
  <c r="G27" i="14"/>
  <c r="G25" i="14"/>
  <c r="G23" i="14"/>
  <c r="G21" i="14"/>
  <c r="G19" i="14"/>
  <c r="G17" i="14"/>
  <c r="G15" i="14"/>
  <c r="G13" i="14"/>
  <c r="G11" i="14"/>
  <c r="G9" i="14"/>
  <c r="G7" i="14"/>
  <c r="F92" i="31"/>
  <c r="F90" i="31"/>
  <c r="F86" i="31"/>
  <c r="F84" i="31"/>
  <c r="F82" i="31"/>
  <c r="F78" i="31"/>
  <c r="F76" i="31"/>
  <c r="F74" i="31"/>
  <c r="F72" i="31"/>
  <c r="F70" i="31"/>
  <c r="F68" i="31"/>
  <c r="F66" i="31"/>
  <c r="F62" i="31"/>
  <c r="F60" i="31"/>
  <c r="F58" i="31"/>
  <c r="F56" i="31"/>
  <c r="F54" i="31"/>
  <c r="F52" i="31"/>
  <c r="F50" i="31"/>
  <c r="F48" i="31"/>
  <c r="F46" i="31"/>
  <c r="F44" i="31"/>
  <c r="F42" i="31"/>
  <c r="F40" i="31"/>
  <c r="F38" i="31"/>
  <c r="F36" i="31"/>
  <c r="F34" i="31"/>
  <c r="F32" i="31"/>
  <c r="F30" i="31"/>
  <c r="F26" i="31"/>
  <c r="F24" i="31"/>
  <c r="F22" i="31"/>
  <c r="F20" i="31"/>
  <c r="F18" i="31"/>
  <c r="F16" i="31"/>
  <c r="F14" i="31"/>
  <c r="F12" i="31"/>
  <c r="F10" i="31"/>
  <c r="F94" i="31" l="1"/>
  <c r="F64" i="28" s="1"/>
  <c r="E204" i="11" l="1"/>
  <c r="E200" i="11"/>
  <c r="F7" i="26" l="1"/>
  <c r="F12" i="24"/>
  <c r="F10" i="24"/>
  <c r="F8" i="24"/>
  <c r="G36" i="15"/>
  <c r="E31" i="10"/>
  <c r="E192" i="11"/>
  <c r="E188" i="11"/>
  <c r="E31" i="1"/>
  <c r="E104" i="29"/>
  <c r="E100" i="29"/>
  <c r="E106" i="29" s="1"/>
  <c r="E11" i="29" s="1"/>
  <c r="A99" i="29"/>
  <c r="A102" i="29" s="1"/>
  <c r="E93" i="29"/>
  <c r="E95" i="29" s="1"/>
  <c r="E10" i="29" s="1"/>
  <c r="A91" i="29"/>
  <c r="E85" i="29"/>
  <c r="E87" i="29" s="1"/>
  <c r="E9" i="29" s="1"/>
  <c r="A83" i="29"/>
  <c r="E77" i="29"/>
  <c r="E74" i="29"/>
  <c r="E79" i="29" s="1"/>
  <c r="E8" i="29" s="1"/>
  <c r="A73" i="29"/>
  <c r="A76" i="29" s="1"/>
  <c r="E67" i="29"/>
  <c r="E64" i="29"/>
  <c r="E61" i="29"/>
  <c r="E58" i="29"/>
  <c r="E55" i="29"/>
  <c r="E52" i="29"/>
  <c r="E49" i="29"/>
  <c r="A48" i="29"/>
  <c r="A51" i="29" s="1"/>
  <c r="A54" i="29" s="1"/>
  <c r="A57" i="29" s="1"/>
  <c r="A60" i="29" s="1"/>
  <c r="A63" i="29" s="1"/>
  <c r="A66" i="29" s="1"/>
  <c r="E42" i="29"/>
  <c r="E39" i="29"/>
  <c r="E36" i="29"/>
  <c r="E33" i="29"/>
  <c r="E30" i="29"/>
  <c r="A29" i="29"/>
  <c r="A32" i="29" s="1"/>
  <c r="A35" i="29" s="1"/>
  <c r="A38" i="29" s="1"/>
  <c r="A41" i="29" s="1"/>
  <c r="E69" i="29" l="1"/>
  <c r="E7" i="29" s="1"/>
  <c r="E44" i="29"/>
  <c r="E6" i="29" s="1"/>
  <c r="E12" i="29" s="1"/>
  <c r="E15" i="30" s="1"/>
  <c r="E13" i="29" l="1"/>
  <c r="E14" i="29" s="1"/>
  <c r="A64" i="28"/>
  <c r="B64" i="28"/>
  <c r="A66" i="28"/>
  <c r="B66" i="28"/>
  <c r="A68" i="28"/>
  <c r="B68" i="28"/>
  <c r="B80" i="28"/>
  <c r="A80" i="28"/>
  <c r="B78" i="28"/>
  <c r="A78" i="28"/>
  <c r="B76" i="28"/>
  <c r="A76" i="28"/>
  <c r="B74" i="28"/>
  <c r="A74" i="28"/>
  <c r="B72" i="28"/>
  <c r="A72" i="28"/>
  <c r="B70" i="28"/>
  <c r="A70" i="28"/>
  <c r="F9" i="27"/>
  <c r="F7" i="27"/>
  <c r="F12" i="27" s="1"/>
  <c r="F80" i="28" s="1"/>
  <c r="F30" i="26"/>
  <c r="F28" i="26"/>
  <c r="F26" i="26"/>
  <c r="F24" i="26"/>
  <c r="F15" i="26"/>
  <c r="F13" i="26"/>
  <c r="F11" i="26"/>
  <c r="F9" i="26"/>
  <c r="F20" i="25"/>
  <c r="F18" i="25"/>
  <c r="F16" i="25"/>
  <c r="F14" i="25"/>
  <c r="F12" i="25"/>
  <c r="F10" i="25"/>
  <c r="F8" i="25"/>
  <c r="F14" i="24"/>
  <c r="F21" i="23"/>
  <c r="F17" i="23"/>
  <c r="F15" i="23"/>
  <c r="F13" i="23"/>
  <c r="F11" i="23"/>
  <c r="F9" i="23"/>
  <c r="F130" i="21"/>
  <c r="F92" i="21"/>
  <c r="F68" i="21"/>
  <c r="F45" i="21"/>
  <c r="G14" i="20"/>
  <c r="G12" i="20"/>
  <c r="G10" i="20"/>
  <c r="E313" i="1"/>
  <c r="B64" i="18"/>
  <c r="B66" i="18" s="1"/>
  <c r="B68" i="18" s="1"/>
  <c r="B70" i="18" s="1"/>
  <c r="B72" i="18" s="1"/>
  <c r="B74" i="18" s="1"/>
  <c r="B76" i="18" s="1"/>
  <c r="B78" i="18" s="1"/>
  <c r="B80" i="18" s="1"/>
  <c r="B82" i="18" s="1"/>
  <c r="B62" i="18"/>
  <c r="B42" i="18"/>
  <c r="B44" i="18" s="1"/>
  <c r="B46" i="18" s="1"/>
  <c r="B48" i="18" s="1"/>
  <c r="B50" i="18" s="1"/>
  <c r="B52" i="18" s="1"/>
  <c r="B10" i="18"/>
  <c r="B12" i="18" s="1"/>
  <c r="B14" i="18" s="1"/>
  <c r="B16" i="18" s="1"/>
  <c r="B18" i="18" s="1"/>
  <c r="B20" i="18" s="1"/>
  <c r="B22" i="18" s="1"/>
  <c r="B122" i="17"/>
  <c r="B124" i="17" s="1"/>
  <c r="B126" i="17" s="1"/>
  <c r="B128" i="17" s="1"/>
  <c r="B130" i="17" s="1"/>
  <c r="B132" i="17" s="1"/>
  <c r="B134" i="17" s="1"/>
  <c r="B136" i="17" s="1"/>
  <c r="B138" i="17" s="1"/>
  <c r="B140" i="17" s="1"/>
  <c r="B142" i="17" s="1"/>
  <c r="B144" i="17" s="1"/>
  <c r="B146" i="17" s="1"/>
  <c r="B148" i="17" s="1"/>
  <c r="B118" i="17"/>
  <c r="B120" i="17" s="1"/>
  <c r="B78" i="17"/>
  <c r="B80" i="17" s="1"/>
  <c r="B82" i="17" s="1"/>
  <c r="B84" i="17" s="1"/>
  <c r="B86" i="17" s="1"/>
  <c r="B88" i="17" s="1"/>
  <c r="B90" i="17" s="1"/>
  <c r="B92" i="17" s="1"/>
  <c r="B94" i="17" s="1"/>
  <c r="B96" i="17" s="1"/>
  <c r="B98" i="17" s="1"/>
  <c r="B100" i="17" s="1"/>
  <c r="B102" i="17" s="1"/>
  <c r="B104" i="17" s="1"/>
  <c r="B106" i="17" s="1"/>
  <c r="B108" i="17" s="1"/>
  <c r="B10" i="17"/>
  <c r="B12" i="17" s="1"/>
  <c r="B14" i="17" s="1"/>
  <c r="B16" i="17" s="1"/>
  <c r="B18" i="17" s="1"/>
  <c r="B20" i="17" s="1"/>
  <c r="B22" i="17" s="1"/>
  <c r="B24" i="17" s="1"/>
  <c r="B26" i="17" s="1"/>
  <c r="B28" i="17" s="1"/>
  <c r="B30" i="17" s="1"/>
  <c r="B32" i="17" s="1"/>
  <c r="B34" i="17" s="1"/>
  <c r="B36" i="17" s="1"/>
  <c r="B38" i="17" s="1"/>
  <c r="B40" i="17" s="1"/>
  <c r="B42" i="17" s="1"/>
  <c r="B44" i="17" s="1"/>
  <c r="B46" i="17" s="1"/>
  <c r="G68" i="16"/>
  <c r="G77" i="16" s="1"/>
  <c r="B8" i="16"/>
  <c r="B10" i="16" s="1"/>
  <c r="B12" i="16" s="1"/>
  <c r="B14" i="16" s="1"/>
  <c r="B16" i="16" s="1"/>
  <c r="B18" i="16" s="1"/>
  <c r="B20" i="16" s="1"/>
  <c r="B22" i="16" s="1"/>
  <c r="B24" i="16" s="1"/>
  <c r="G144" i="15"/>
  <c r="G140" i="15"/>
  <c r="G136" i="15"/>
  <c r="G132" i="15"/>
  <c r="G128" i="15"/>
  <c r="G124" i="15"/>
  <c r="G120" i="15"/>
  <c r="G116" i="15"/>
  <c r="G112" i="15"/>
  <c r="G108" i="15"/>
  <c r="G104" i="15"/>
  <c r="G100" i="15"/>
  <c r="A98" i="15"/>
  <c r="A102" i="15" s="1"/>
  <c r="G96" i="15"/>
  <c r="G60" i="15"/>
  <c r="G56" i="15"/>
  <c r="G52" i="15"/>
  <c r="G48" i="15"/>
  <c r="G44" i="15"/>
  <c r="G40" i="15"/>
  <c r="G32" i="15"/>
  <c r="G28" i="15"/>
  <c r="G24" i="15"/>
  <c r="G20" i="15"/>
  <c r="G16" i="15"/>
  <c r="G12" i="15"/>
  <c r="A10" i="15"/>
  <c r="A14" i="15" s="1"/>
  <c r="B63" i="14"/>
  <c r="B65" i="14" s="1"/>
  <c r="B67" i="14" s="1"/>
  <c r="B69" i="14" s="1"/>
  <c r="B71" i="14" s="1"/>
  <c r="B73" i="14" s="1"/>
  <c r="B75" i="14" s="1"/>
  <c r="B77" i="14" s="1"/>
  <c r="B79" i="14" s="1"/>
  <c r="B81" i="14" s="1"/>
  <c r="B83" i="14" s="1"/>
  <c r="B85" i="14" s="1"/>
  <c r="B9" i="14"/>
  <c r="B11" i="14" s="1"/>
  <c r="B13" i="14" s="1"/>
  <c r="B15" i="14" s="1"/>
  <c r="B17" i="14" s="1"/>
  <c r="B19" i="14" s="1"/>
  <c r="B21" i="14" s="1"/>
  <c r="B23" i="14" s="1"/>
  <c r="B25" i="14" s="1"/>
  <c r="B27" i="14" s="1"/>
  <c r="B29" i="14" s="1"/>
  <c r="B31" i="14" s="1"/>
  <c r="B33" i="14" s="1"/>
  <c r="B35" i="14" s="1"/>
  <c r="B37" i="14" s="1"/>
  <c r="B39" i="14" s="1"/>
  <c r="B41" i="14" s="1"/>
  <c r="B43" i="14" s="1"/>
  <c r="B45" i="14" s="1"/>
  <c r="B47" i="14" s="1"/>
  <c r="B49" i="14" s="1"/>
  <c r="B51" i="14" s="1"/>
  <c r="B53" i="14" s="1"/>
  <c r="B55" i="14" s="1"/>
  <c r="G63" i="15" l="1"/>
  <c r="G154" i="15" s="1"/>
  <c r="G176" i="17"/>
  <c r="G184" i="17" s="1"/>
  <c r="F22" i="25"/>
  <c r="F76" i="28" s="1"/>
  <c r="F23" i="23"/>
  <c r="F72" i="28" s="1"/>
  <c r="G18" i="20"/>
  <c r="F66" i="28" s="1"/>
  <c r="G87" i="14"/>
  <c r="G95" i="14" s="1"/>
  <c r="F70" i="28"/>
  <c r="F16" i="24"/>
  <c r="F74" i="28" s="1"/>
  <c r="G26" i="16"/>
  <c r="G75" i="16" s="1"/>
  <c r="G79" i="16" s="1"/>
  <c r="E14" i="30" s="1"/>
  <c r="F32" i="26"/>
  <c r="F78" i="28" s="1"/>
  <c r="F132" i="21"/>
  <c r="F68" i="28" s="1"/>
  <c r="G54" i="18"/>
  <c r="G90" i="18" s="1"/>
  <c r="G57" i="14"/>
  <c r="G93" i="14" s="1"/>
  <c r="G147" i="15"/>
  <c r="G155" i="15" s="1"/>
  <c r="G84" i="18"/>
  <c r="G92" i="18" s="1"/>
  <c r="G110" i="17"/>
  <c r="G182" i="17" s="1"/>
  <c r="B150" i="17"/>
  <c r="B154" i="17" s="1"/>
  <c r="B158" i="17" s="1"/>
  <c r="B162" i="17" s="1"/>
  <c r="B164" i="17" s="1"/>
  <c r="B166" i="17" s="1"/>
  <c r="B152" i="17"/>
  <c r="B156" i="17" s="1"/>
  <c r="B160" i="17" s="1"/>
  <c r="A106" i="15"/>
  <c r="A110" i="15" s="1"/>
  <c r="A114" i="15"/>
  <c r="A118" i="15" s="1"/>
  <c r="A122" i="15" s="1"/>
  <c r="A126" i="15" s="1"/>
  <c r="A130" i="15" s="1"/>
  <c r="A134" i="15" s="1"/>
  <c r="A138" i="15" s="1"/>
  <c r="A142" i="15" s="1"/>
  <c r="A18" i="15"/>
  <c r="A22" i="15" s="1"/>
  <c r="A26" i="15"/>
  <c r="A30" i="15" s="1"/>
  <c r="A34" i="15" s="1"/>
  <c r="A38" i="15" s="1"/>
  <c r="A42" i="15" s="1"/>
  <c r="A46" i="15" s="1"/>
  <c r="A50" i="15" s="1"/>
  <c r="A54" i="15" s="1"/>
  <c r="A58" i="15" s="1"/>
  <c r="F94" i="12"/>
  <c r="F92" i="12"/>
  <c r="F90" i="12"/>
  <c r="F88" i="12"/>
  <c r="F86" i="12"/>
  <c r="F82" i="28" l="1"/>
  <c r="F84" i="28" s="1"/>
  <c r="F92" i="28" s="1"/>
  <c r="G159" i="15"/>
  <c r="G161" i="15" s="1"/>
  <c r="G163" i="15" s="1"/>
  <c r="G97" i="14"/>
  <c r="E9" i="30" s="1"/>
  <c r="G186" i="17"/>
  <c r="E11" i="30" s="1"/>
  <c r="G94" i="18"/>
  <c r="E10" i="30" s="1"/>
  <c r="G81" i="16"/>
  <c r="G82" i="16" s="1"/>
  <c r="B168" i="17"/>
  <c r="B170" i="17"/>
  <c r="B172" i="17" s="1"/>
  <c r="B174" i="17" s="1"/>
  <c r="F84" i="12"/>
  <c r="F96" i="12" s="1"/>
  <c r="F9" i="12" s="1"/>
  <c r="A84" i="12"/>
  <c r="E119" i="11"/>
  <c r="E130" i="1"/>
  <c r="E126" i="1"/>
  <c r="E12" i="30" l="1"/>
  <c r="G188" i="17"/>
  <c r="G189" i="17" s="1"/>
  <c r="G96" i="18"/>
  <c r="G97" i="18" s="1"/>
  <c r="G99" i="14"/>
  <c r="G100" i="14" s="1"/>
  <c r="F94" i="28"/>
  <c r="E13" i="30"/>
  <c r="A86" i="12"/>
  <c r="A88" i="12" l="1"/>
  <c r="F232" i="12"/>
  <c r="F230" i="12"/>
  <c r="F228" i="12"/>
  <c r="F226" i="12"/>
  <c r="F224" i="12"/>
  <c r="A224" i="12"/>
  <c r="A226" i="12" s="1"/>
  <c r="F217" i="12"/>
  <c r="F215" i="12"/>
  <c r="F214" i="12"/>
  <c r="F213" i="12"/>
  <c r="F210" i="12"/>
  <c r="F209" i="12"/>
  <c r="F208" i="12"/>
  <c r="F205" i="12"/>
  <c r="F203" i="12"/>
  <c r="F200" i="12"/>
  <c r="F198" i="12"/>
  <c r="F194" i="12"/>
  <c r="F192" i="12"/>
  <c r="F190" i="12"/>
  <c r="F188" i="12"/>
  <c r="F186" i="12"/>
  <c r="F184" i="12"/>
  <c r="F182" i="12"/>
  <c r="F180" i="12"/>
  <c r="F178" i="12"/>
  <c r="F176" i="12"/>
  <c r="F172" i="12"/>
  <c r="F170" i="12"/>
  <c r="F168" i="12"/>
  <c r="F166" i="12"/>
  <c r="F164" i="12"/>
  <c r="F162" i="12"/>
  <c r="F160" i="12"/>
  <c r="F158" i="12"/>
  <c r="F156" i="12"/>
  <c r="F154" i="12"/>
  <c r="F152" i="12"/>
  <c r="F150" i="12"/>
  <c r="F148" i="12"/>
  <c r="F146" i="12"/>
  <c r="F144" i="12"/>
  <c r="F142" i="12"/>
  <c r="F138" i="12"/>
  <c r="F136" i="12"/>
  <c r="F134" i="12"/>
  <c r="F132" i="12"/>
  <c r="F130" i="12"/>
  <c r="F128" i="12"/>
  <c r="F126" i="12"/>
  <c r="F124" i="12"/>
  <c r="F122" i="12"/>
  <c r="F118" i="12"/>
  <c r="F112" i="12"/>
  <c r="F111" i="12"/>
  <c r="F108" i="12"/>
  <c r="F107" i="12"/>
  <c r="F104" i="12"/>
  <c r="F101" i="12"/>
  <c r="F78" i="12"/>
  <c r="F76" i="12"/>
  <c r="F74" i="12"/>
  <c r="F72" i="12"/>
  <c r="F70" i="12"/>
  <c r="F68" i="12"/>
  <c r="F66" i="12"/>
  <c r="F64" i="12"/>
  <c r="F62" i="12"/>
  <c r="F60" i="12"/>
  <c r="F59" i="12"/>
  <c r="F58" i="12"/>
  <c r="F55" i="12"/>
  <c r="F52" i="12"/>
  <c r="F49" i="12"/>
  <c r="A49" i="12"/>
  <c r="A51" i="12" s="1"/>
  <c r="F43" i="12"/>
  <c r="F41" i="12"/>
  <c r="F39" i="12"/>
  <c r="A39" i="12"/>
  <c r="A41" i="12" s="1"/>
  <c r="A43" i="12" s="1"/>
  <c r="F34" i="12"/>
  <c r="F32" i="12"/>
  <c r="F30" i="12"/>
  <c r="A30" i="12"/>
  <c r="A32" i="12" s="1"/>
  <c r="A34" i="12" s="1"/>
  <c r="B12" i="12"/>
  <c r="B10" i="12"/>
  <c r="B8" i="12"/>
  <c r="B7" i="12"/>
  <c r="B6" i="12"/>
  <c r="A90" i="12" l="1"/>
  <c r="F234" i="12"/>
  <c r="F12" i="12" s="1"/>
  <c r="F45" i="12"/>
  <c r="F7" i="12" s="1"/>
  <c r="F36" i="12"/>
  <c r="F6" i="12" s="1"/>
  <c r="F219" i="12"/>
  <c r="F10" i="12" s="1"/>
  <c r="F80" i="12"/>
  <c r="F8" i="12" s="1"/>
  <c r="A54" i="12"/>
  <c r="A57" i="12" s="1"/>
  <c r="A62" i="12" s="1"/>
  <c r="A228" i="12"/>
  <c r="A230" i="12" s="1"/>
  <c r="F11" i="12" l="1"/>
  <c r="F13" i="12" s="1"/>
  <c r="E8" i="30" s="1"/>
  <c r="A92" i="12"/>
  <c r="A94" i="12" s="1"/>
  <c r="A64" i="12"/>
  <c r="A232" i="12"/>
  <c r="F14" i="12" l="1"/>
  <c r="F15" i="12" s="1"/>
  <c r="A66" i="12"/>
  <c r="A68" i="12" l="1"/>
  <c r="A100" i="12" l="1"/>
  <c r="A70" i="12"/>
  <c r="A72" i="12" s="1"/>
  <c r="A74" i="12" s="1"/>
  <c r="A103" i="12" l="1"/>
  <c r="A76" i="12"/>
  <c r="A78" i="12" s="1"/>
  <c r="E196" i="11"/>
  <c r="E183" i="11"/>
  <c r="E178" i="11"/>
  <c r="E174" i="11"/>
  <c r="E169" i="11"/>
  <c r="E164" i="11"/>
  <c r="E159" i="11"/>
  <c r="E154" i="11"/>
  <c r="E149" i="11"/>
  <c r="E142" i="11"/>
  <c r="E138" i="11"/>
  <c r="E134" i="11"/>
  <c r="E129" i="11"/>
  <c r="E124" i="11"/>
  <c r="E112" i="11"/>
  <c r="E108" i="11"/>
  <c r="E104" i="11"/>
  <c r="A101" i="11"/>
  <c r="A106" i="11" s="1"/>
  <c r="E93" i="11"/>
  <c r="E88" i="11"/>
  <c r="E81" i="11"/>
  <c r="E76" i="11"/>
  <c r="E71" i="11"/>
  <c r="E64" i="11"/>
  <c r="E60" i="11"/>
  <c r="E55" i="11"/>
  <c r="E50" i="11"/>
  <c r="E45" i="11"/>
  <c r="A42" i="11"/>
  <c r="E34" i="11"/>
  <c r="E30" i="11"/>
  <c r="A28" i="11"/>
  <c r="A32" i="11" s="1"/>
  <c r="A106" i="12" l="1"/>
  <c r="A110" i="12" s="1"/>
  <c r="E36" i="11"/>
  <c r="E6" i="11" s="1"/>
  <c r="E95" i="11"/>
  <c r="E7" i="11" s="1"/>
  <c r="E206" i="11"/>
  <c r="E8" i="11" s="1"/>
  <c r="A47" i="11"/>
  <c r="A114" i="12" l="1"/>
  <c r="E9" i="11"/>
  <c r="E10" i="11" s="1"/>
  <c r="E8" i="13" s="1"/>
  <c r="A52" i="11"/>
  <c r="A57" i="11" s="1"/>
  <c r="A203" i="12" l="1"/>
  <c r="A205" i="12"/>
  <c r="E11" i="11"/>
  <c r="E12" i="11" s="1"/>
  <c r="A62" i="11"/>
  <c r="A207" i="12" l="1"/>
  <c r="A212" i="12" s="1"/>
  <c r="A217" i="12" s="1"/>
  <c r="A68" i="11"/>
  <c r="A73" i="11" l="1"/>
  <c r="A78" i="11" l="1"/>
  <c r="A85" i="11" s="1"/>
  <c r="A90" i="11" l="1"/>
  <c r="A110" i="11" s="1"/>
  <c r="A116" i="11" l="1"/>
  <c r="A121" i="11" s="1"/>
  <c r="A126" i="11" s="1"/>
  <c r="A131" i="11" s="1"/>
  <c r="A136" i="11" l="1"/>
  <c r="A140" i="11" s="1"/>
  <c r="A146" i="11" s="1"/>
  <c r="A151" i="11" l="1"/>
  <c r="A156" i="11" s="1"/>
  <c r="A161" i="11" l="1"/>
  <c r="A166" i="11" l="1"/>
  <c r="A171" i="11" s="1"/>
  <c r="A176" i="11" l="1"/>
  <c r="A180" i="11" s="1"/>
  <c r="A185" i="11" l="1"/>
  <c r="A190" i="11" l="1"/>
  <c r="A194" i="11" s="1"/>
  <c r="E78" i="1"/>
  <c r="A300" i="1"/>
  <c r="E27" i="10"/>
  <c r="E22" i="10"/>
  <c r="A19" i="10"/>
  <c r="A24" i="10" s="1"/>
  <c r="E33" i="10" l="1"/>
  <c r="E6" i="10" s="1"/>
  <c r="A198" i="11"/>
  <c r="A202" i="11" s="1"/>
  <c r="A29" i="10"/>
  <c r="E7" i="10" l="1"/>
  <c r="E8" i="10" s="1"/>
  <c r="E9" i="13" s="1"/>
  <c r="E22" i="30" s="1"/>
  <c r="E9" i="10" l="1"/>
  <c r="E10" i="10" s="1"/>
  <c r="E230" i="1"/>
  <c r="E194" i="1"/>
  <c r="E54" i="1"/>
  <c r="E378" i="1"/>
  <c r="E393" i="1"/>
  <c r="E383" i="1"/>
  <c r="E398" i="1"/>
  <c r="E388" i="1"/>
  <c r="E368" i="1"/>
  <c r="E363" i="1"/>
  <c r="E373" i="1"/>
  <c r="E432" i="1"/>
  <c r="E424" i="1"/>
  <c r="E420" i="1"/>
  <c r="E351" i="1"/>
  <c r="E346" i="1"/>
  <c r="E341" i="1"/>
  <c r="E331" i="1"/>
  <c r="E309" i="1"/>
  <c r="E86" i="1"/>
  <c r="E292" i="1" l="1"/>
  <c r="E287" i="1"/>
  <c r="E282" i="1"/>
  <c r="E277" i="1"/>
  <c r="E272" i="1"/>
  <c r="E251" i="1"/>
  <c r="E161" i="1" l="1"/>
  <c r="E166" i="1"/>
  <c r="E138" i="1"/>
  <c r="E122" i="1"/>
  <c r="A109" i="1" l="1"/>
  <c r="A114" i="1" s="1"/>
  <c r="E112" i="1"/>
  <c r="E215" i="1"/>
  <c r="A119" i="1" l="1"/>
  <c r="E82" i="1"/>
  <c r="A124" i="1" l="1"/>
  <c r="A128" i="1" s="1"/>
  <c r="A132" i="1" s="1"/>
  <c r="A136" i="1" s="1"/>
  <c r="A142" i="1" s="1"/>
  <c r="E101" i="1"/>
  <c r="E96" i="1"/>
  <c r="E437" i="1"/>
  <c r="E428" i="1"/>
  <c r="E416" i="1"/>
  <c r="E412" i="1"/>
  <c r="E408" i="1"/>
  <c r="A406" i="1"/>
  <c r="E358" i="1"/>
  <c r="E336" i="1"/>
  <c r="E327" i="1"/>
  <c r="E323" i="1"/>
  <c r="A321" i="1"/>
  <c r="A325" i="1" s="1"/>
  <c r="E303" i="1"/>
  <c r="E315" i="1" s="1"/>
  <c r="E439" i="1" l="1"/>
  <c r="E400" i="1"/>
  <c r="A410" i="1"/>
  <c r="A414" i="1" s="1"/>
  <c r="A333" i="1"/>
  <c r="A329" i="1"/>
  <c r="A307" i="1"/>
  <c r="A311" i="1" s="1"/>
  <c r="A338" i="1" l="1"/>
  <c r="A343" i="1" s="1"/>
  <c r="A348" i="1" s="1"/>
  <c r="A355" i="1" s="1"/>
  <c r="A370" i="1" l="1"/>
  <c r="A375" i="1" s="1"/>
  <c r="A380" i="1" s="1"/>
  <c r="A385" i="1" s="1"/>
  <c r="A360" i="1"/>
  <c r="A365" i="1" s="1"/>
  <c r="E263" i="1"/>
  <c r="E258" i="1"/>
  <c r="E237" i="1" l="1"/>
  <c r="E246" i="1"/>
  <c r="E228" i="1"/>
  <c r="A225" i="1"/>
  <c r="A234" i="1" s="1"/>
  <c r="A243" i="1" s="1"/>
  <c r="A248" i="1" s="1"/>
  <c r="E210" i="1"/>
  <c r="E205" i="1"/>
  <c r="E200" i="1"/>
  <c r="E190" i="1"/>
  <c r="E185" i="1"/>
  <c r="E294" i="1" l="1"/>
  <c r="A390" i="1"/>
  <c r="A395" i="1" s="1"/>
  <c r="A418" i="1" s="1"/>
  <c r="A422" i="1" s="1"/>
  <c r="A426" i="1" s="1"/>
  <c r="A434" i="1" s="1"/>
  <c r="A255" i="1"/>
  <c r="A260" i="1" s="1"/>
  <c r="A430" i="1" l="1"/>
  <c r="A269" i="1"/>
  <c r="E177" i="1"/>
  <c r="E171" i="1"/>
  <c r="E154" i="1"/>
  <c r="E148" i="1"/>
  <c r="E144" i="1"/>
  <c r="E134" i="1"/>
  <c r="E117" i="1"/>
  <c r="A146" i="1"/>
  <c r="A152" i="1" s="1"/>
  <c r="A158" i="1" s="1"/>
  <c r="E92" i="1"/>
  <c r="E72" i="1"/>
  <c r="E58" i="1"/>
  <c r="E62" i="1"/>
  <c r="E66" i="1"/>
  <c r="E47" i="1"/>
  <c r="E35" i="1"/>
  <c r="E12" i="1"/>
  <c r="E217" i="1" l="1"/>
  <c r="A274" i="1"/>
  <c r="A279" i="1" s="1"/>
  <c r="A284" i="1" s="1"/>
  <c r="A289" i="1" s="1"/>
  <c r="A163" i="1"/>
  <c r="A168" i="1" s="1"/>
  <c r="A175" i="1" s="1"/>
  <c r="E10" i="1"/>
  <c r="E9" i="1"/>
  <c r="A181" i="1" l="1"/>
  <c r="A187" i="1" s="1"/>
  <c r="A192" i="1" s="1"/>
  <c r="A196" i="1" s="1"/>
  <c r="A202" i="1" s="1"/>
  <c r="A207" i="1" s="1"/>
  <c r="A212" i="1" s="1"/>
  <c r="E8" i="1"/>
  <c r="E7" i="1"/>
  <c r="E103" i="1"/>
  <c r="A29" i="1"/>
  <c r="A33" i="1" s="1"/>
  <c r="A44" i="1" s="1"/>
  <c r="A51" i="1" l="1"/>
  <c r="E6" i="1"/>
  <c r="E11" i="1" s="1"/>
  <c r="A56" i="1" l="1"/>
  <c r="A60" i="1" s="1"/>
  <c r="A64" i="1" s="1"/>
  <c r="A70" i="1" s="1"/>
  <c r="A76" i="1" s="1"/>
  <c r="A80" i="1" s="1"/>
  <c r="A84" i="1" s="1"/>
  <c r="A90" i="1" s="1"/>
  <c r="A94" i="1" s="1"/>
  <c r="A98" i="1" s="1"/>
  <c r="E13" i="1"/>
  <c r="E7" i="13" s="1"/>
  <c r="E10" i="13" l="1"/>
  <c r="E7" i="30" s="1"/>
  <c r="E16" i="30" s="1"/>
  <c r="E17" i="30" s="1"/>
  <c r="E18" i="30" s="1"/>
  <c r="E21" i="30"/>
  <c r="E23" i="30" s="1"/>
  <c r="E11" i="13"/>
  <c r="E12" i="13" s="1"/>
  <c r="E14" i="1"/>
  <c r="E15" i="1" s="1"/>
</calcChain>
</file>

<file path=xl/sharedStrings.xml><?xml version="1.0" encoding="utf-8"?>
<sst xmlns="http://schemas.openxmlformats.org/spreadsheetml/2006/main" count="2090" uniqueCount="1020">
  <si>
    <t>REKAPITULACIJA</t>
  </si>
  <si>
    <t>Šifra</t>
  </si>
  <si>
    <t>Opis dela</t>
  </si>
  <si>
    <t>Znesek</t>
  </si>
  <si>
    <t>1.0</t>
  </si>
  <si>
    <t>2.0</t>
  </si>
  <si>
    <t>PREDDELA</t>
  </si>
  <si>
    <t>ZEMELJSKA DELA</t>
  </si>
  <si>
    <t>3.0</t>
  </si>
  <si>
    <t>5.0</t>
  </si>
  <si>
    <t>GRADBENA IN OBRTNIŠKA DELA</t>
  </si>
  <si>
    <t>6.0</t>
  </si>
  <si>
    <t>OPREMA CEST</t>
  </si>
  <si>
    <t>7.0</t>
  </si>
  <si>
    <t>TUJE STORITVE</t>
  </si>
  <si>
    <t>SKUPAJ</t>
  </si>
  <si>
    <t>SKUPAJ Z DDV</t>
  </si>
  <si>
    <t>Sestavni del projektanskega popisa del je tudi tehnično poročilo in vse grafične priloge projekta, v katerem so posamezne postavke in dela podrobneje opisana.</t>
  </si>
  <si>
    <t>Pri posameznih delih naveden izraz skladiščenje na gradbišču pojmuje lokacijo, za katero poskrbi izvajalec del sam. Pri tem so zajeti vsi potrebni prevozi, prenosi, nakladanja in razkladanja do te lokacije.</t>
  </si>
  <si>
    <t>1.</t>
  </si>
  <si>
    <t>2.</t>
  </si>
  <si>
    <t>3.</t>
  </si>
  <si>
    <t>4.</t>
  </si>
  <si>
    <t>5.</t>
  </si>
  <si>
    <t>V enotni ceni zajeti ves potrebni material in dela povezana z označitvijo in organizacijo ureditve gradbišča, kot to določa Pravilnik o gradbiščih (Ur. list RS, št. 55/2008 in 54/2009).</t>
  </si>
  <si>
    <t>Dela izvajati po projektni dokumentaciji, v skladu z veljavnimi tehničnimi predpisi, normativi in standardi ob upoštevanju zahtev iz varstva pri delu. V enotnih cenah morajo biti zajeti vsi stroški po Splošnih tehničnih pogojih (cena v posameznih postavkah del zajema nabavo in dostavo materiala potrebnega za izvedbo, vgradnjo materiala z vsemi potrebnimi deli in pripomočki, prevoze, nakladanje, odvoz in predajo odvečnega materialana zbiralcu oz. predelovalcu gradbenih odpadkov, ...).</t>
  </si>
  <si>
    <t>zap. št.</t>
  </si>
  <si>
    <t>opis/enota</t>
  </si>
  <si>
    <t>količina</t>
  </si>
  <si>
    <t>cena za enoto</t>
  </si>
  <si>
    <t>skupaj</t>
  </si>
  <si>
    <t>1.1   GEODETSKA DELA</t>
  </si>
  <si>
    <t>1.2   ČIŠČENJE TERENA</t>
  </si>
  <si>
    <t>1.2.2   ODSTRANITEV PROMETNE SIGNALIZACIJE IN OPREME</t>
  </si>
  <si>
    <t>1.2.3   PORUŠITEV IN ODSTRANITEV VOZIŠČNIH KONSTRUKCIJ</t>
  </si>
  <si>
    <t>1.2.4   PORUŠITEV IN ODSTRANITEV OBJEKTOV</t>
  </si>
  <si>
    <t>1.3   OSTALA PREDDELA</t>
  </si>
  <si>
    <t>1.3.1   OMEJITVE PROMETA</t>
  </si>
  <si>
    <t>2.1   IZKOPI</t>
  </si>
  <si>
    <t>2.3   LOČILNE, DRENAŽNE IN FILTRSKE PLASTI TER DELOVNI PLATO</t>
  </si>
  <si>
    <t>2.2   PLANUM TEMELJNIH TAL</t>
  </si>
  <si>
    <t>2.4   NASIPI, ZASIPI, KLINI, POSTELJICA IN GLINASTI NABOJ</t>
  </si>
  <si>
    <t>2.5   BREŽINE IN ZELENICE</t>
  </si>
  <si>
    <t>2.9   PREVOZI, RAZPROSTIRANJE IN UREDITEV DEPONIJ MATERIALA</t>
  </si>
  <si>
    <t>VOZIŠČNE KONSTRUKCIJE</t>
  </si>
  <si>
    <t>OPOMBA:</t>
  </si>
  <si>
    <t>PREDDELA SKUPAJ</t>
  </si>
  <si>
    <t>ZEMELJSKA DELA SKUPAJ</t>
  </si>
  <si>
    <t>3.1   NOSILNE PLASTI</t>
  </si>
  <si>
    <t>DDV (22%)</t>
  </si>
  <si>
    <t>3.1.1   NEVEZANE NOSILNE PLASTI</t>
  </si>
  <si>
    <t>3.1.4-6   ASFALTNE NOSILNE PLASTI</t>
  </si>
  <si>
    <t>3.2   OBRABNE PLASTI</t>
  </si>
  <si>
    <t>3.2.2   ASFALTNE OBRABNE IN ZAPORNE PLASTI - BITUMENSKI BETONI</t>
  </si>
  <si>
    <t>3.2.4   ASFALTNE OBRABNE IN ZAPORNE PLASTI - POVRŠINSKE PREVLEKE</t>
  </si>
  <si>
    <t>3.5   ROBNI ELEMENTI VOZIŠČ</t>
  </si>
  <si>
    <t>3.5.2   ROBNIKI</t>
  </si>
  <si>
    <t>5.3   DELA S CEMENTNIM BETONOM</t>
  </si>
  <si>
    <t>5.8   KLJUČAVNIČARSKA DELA IN DELA V JEKLU</t>
  </si>
  <si>
    <t>GRADBENA IN OBRTNIŠKA DELA SKUPAJ</t>
  </si>
  <si>
    <t>6.1   POKONČNA OPREMA CEST</t>
  </si>
  <si>
    <t>6.2   OZNAČBE NA VOZIŠČIH</t>
  </si>
  <si>
    <t>OPREMA CEST SKUPAJ</t>
  </si>
  <si>
    <t>7.9   PRESKUSI, NADZOR IN TEHNIČNA DOKUMENTACIJA</t>
  </si>
  <si>
    <t>TUJE STORITVE SKUPAJ</t>
  </si>
  <si>
    <t>VOZIŠČNE KONSTURKCIJE SKUPAJ</t>
  </si>
  <si>
    <t>Vse gradbene odpadke, nastale med preddeli, se odda zbiralcu ali izvajalcu obdelave gradbenih odpadkov.</t>
  </si>
  <si>
    <t>šifra: 11.121</t>
  </si>
  <si>
    <t>Obnova in zavarovanje zakoličbe osi trase ostale javne ceste v ravninskem terenu</t>
  </si>
  <si>
    <t>km</t>
  </si>
  <si>
    <t>Postavitev in zavarovanje prečnega profila ostale javne ceste v ravninskem terenu</t>
  </si>
  <si>
    <t>kos</t>
  </si>
  <si>
    <t>Demontaža prometnega znaka na enem podstavku</t>
  </si>
  <si>
    <t>*</t>
  </si>
  <si>
    <t>šifra: 12.211</t>
  </si>
  <si>
    <t>Porušitev in odstranitev robnika iz cementnega betona</t>
  </si>
  <si>
    <t>m1</t>
  </si>
  <si>
    <t>šifra: 12.391</t>
  </si>
  <si>
    <t>Rezanje asfaltne plasti s talno diamantno žago, debele 6 do 10 cm</t>
  </si>
  <si>
    <t>šifra: 12.382</t>
  </si>
  <si>
    <t>Rezkanje in odvoz asfaltne krovne plasti v debelini 8 do 10 cm</t>
  </si>
  <si>
    <t>šifra: 12.373</t>
  </si>
  <si>
    <t>m2</t>
  </si>
  <si>
    <t>šifra: 00.000</t>
  </si>
  <si>
    <t>dan</t>
  </si>
  <si>
    <t>Široki izkop zemljine predvidene za trajno deponiranje – 2. kategorije – strojno z nakladanjem</t>
  </si>
  <si>
    <t>šifra: 21.214</t>
  </si>
  <si>
    <t>m3</t>
  </si>
  <si>
    <t>Ureditev planuma temeljnih tal zrnate kamnine – 3. kategorije</t>
  </si>
  <si>
    <t>šifra: 22.112</t>
  </si>
  <si>
    <t>šifra: 22.113</t>
  </si>
  <si>
    <t>Ureditev planuma temeljnih tal vezljive zemljine –
3. kategorije</t>
  </si>
  <si>
    <t>Humuziranje zelenice brez valjanja, v debelini do 15 cm - strojno</t>
  </si>
  <si>
    <t>šifra: 25.132</t>
  </si>
  <si>
    <t>šifra: 23.313</t>
  </si>
  <si>
    <t>Dobava in vgraditev geotekstilije za ločilno plast (po načrtu), natezna trdnost nad 14 do 16 kN/m2</t>
  </si>
  <si>
    <t>Prevoz gradbenih odpadkov do zbiralca ali predelovalca gradbenih odpadkov</t>
  </si>
  <si>
    <t>t</t>
  </si>
  <si>
    <t>asfalt, beton, jeklo</t>
  </si>
  <si>
    <t>šifra: 29.152</t>
  </si>
  <si>
    <t>Odlaganje odpadne zmesi zemljine in kamnine</t>
  </si>
  <si>
    <t>vključno s plačilom taks in priskrbitvijo evidenčnih listov</t>
  </si>
  <si>
    <t>šifra: 29.153</t>
  </si>
  <si>
    <t>Odlaganje odpadnega asfalta na komunalno deponijo</t>
  </si>
  <si>
    <t>šifra: 29.154</t>
  </si>
  <si>
    <t>Odlaganje odpadnega cementnega betona na komunalno
deponijo</t>
  </si>
  <si>
    <t>Izdelava nevezane nosilne plasti enakomerno zrnatega drobljenca iz kamnine v debelini do 20 cm</t>
  </si>
  <si>
    <t>šifra: 31.131</t>
  </si>
  <si>
    <t>šifra: 32.492</t>
  </si>
  <si>
    <t>Pobrizg z nestabilno kationsko bitumensko emulzijo
0,31 do 0,50 kg/m2</t>
  </si>
  <si>
    <t>po potrebi, pred nanosom obrabno zaporne plasti</t>
  </si>
  <si>
    <t>šifra: 32.591</t>
  </si>
  <si>
    <t>Čiščenje utrjene/odrezkane površine podlage pred pobrizgom z bitumenskim vezivom</t>
  </si>
  <si>
    <t>po potrebi, pred nanosom vezne plasti</t>
  </si>
  <si>
    <t>šifra: 53.137</t>
  </si>
  <si>
    <t>Dobava in vgraditev cementnega betona C30/37 v prerez od 0,16 do 0,30 m3/m2-m1</t>
  </si>
  <si>
    <t>Izdelava temelja iz cementnega betona C 12/15, globine 80 cm, premera 30 cm</t>
  </si>
  <si>
    <t>šifra: 61.122</t>
  </si>
  <si>
    <t>Dobava in vgraditev stebrička za prometni znak iz vroče cinkane jeklene cevi s premerom 64 mm, dolge 4000 mm</t>
  </si>
  <si>
    <t>šifra: 61.218</t>
  </si>
  <si>
    <t>Pritrditev prometnega znaka na drog cestne razsvetljave, vključno z vsemi potrebnimi deli in materiali</t>
  </si>
  <si>
    <t xml:space="preserve">kos </t>
  </si>
  <si>
    <t>Izdelava tankoslojne vzdolžne označbe na vozišču z enokomponentno belo barvo, vključno 250 g/m2 posipa z drobci / kroglicami stekla, strojno, debelina plasti suhe snovi 250 μm, širina črte 10 cm</t>
  </si>
  <si>
    <t>šifra: 62.121</t>
  </si>
  <si>
    <t>šifra: 79.311</t>
  </si>
  <si>
    <t>Projektantski nadzor</t>
  </si>
  <si>
    <t>ur</t>
  </si>
  <si>
    <t>šifra: 79.351</t>
  </si>
  <si>
    <t>Geotehnični nadzor</t>
  </si>
  <si>
    <t>Nadzor predstavnika upravljavca občinske ceste</t>
  </si>
  <si>
    <t>Izdelava elaborata zapore ceste in pridobitev dovoljenja za zaporo</t>
  </si>
  <si>
    <t>šifra: 79.514</t>
  </si>
  <si>
    <t>Izdelava projektne dokumentacije za projekt izvedenih del</t>
  </si>
  <si>
    <t>Izdelava projekta izvedenih del (PID) v treh (3) tiskanih in digitalnih (*.dwg, *.doc, *.pdf) izvodih,  v skladu z Gradbenim zakonom in Pravilnikom o projektni in drugi dokumentaciji ter obrazcih pri graditvi objektov</t>
  </si>
  <si>
    <t>kpl</t>
  </si>
  <si>
    <t>v enem komadu zajeta demontaža prometnih znakov, ne glede na to koliko jih sestavlja posamezen znak in drogov</t>
  </si>
  <si>
    <t xml:space="preserve">Identifikacija obstoječih podzemnih instalacij s strani pooblaščenih upravljalcev </t>
  </si>
  <si>
    <t>Prilagoditev pokrovov obstoječih jaškov, zasunov, vodovodnih kap in hidrantov na nove višinske kote</t>
  </si>
  <si>
    <t>z vsemi potrebnimi deli in materiali</t>
  </si>
  <si>
    <t>kom</t>
  </si>
  <si>
    <t>oddaja zbiralcu oz. predelovalcu gradbenih odpadkov</t>
  </si>
  <si>
    <t>šifra: 61.723</t>
  </si>
  <si>
    <t>Dobava in pritrditev prometnega znaka, podloga iz aluminijaste pločevine, znak z odsevno folijo RA2, velikost od 0,21 do 0,40 m2</t>
  </si>
  <si>
    <t>Kategorizacija izkopov v zemljinah in kamninah (povzeto po tabeli Priloge 1: Kategorije izkopov v zemljinah in kamninah (Ministrstvo za infrastrukturo, TSPI-PGV.05.100:2023).</t>
  </si>
  <si>
    <t>šifra: 35.236</t>
  </si>
  <si>
    <t>Dobava in vgraditev predfabriciranega pogreznjenega robnika iz cementnega betona s prerezom 8/20 cm</t>
  </si>
  <si>
    <t>šifra: 32.254</t>
  </si>
  <si>
    <t>Izdelava obrabne in zaporne plasti bituminizirane zmesi
AC 8 surf B 70/100 A5 v debelini 4 cm</t>
  </si>
  <si>
    <t>šifra: 62.167</t>
  </si>
  <si>
    <t>šifra: 62.222</t>
  </si>
  <si>
    <t>Površinski izkop plodne zemljine – 1. kategorije – strojno z nakladanjem</t>
  </si>
  <si>
    <t>šifra: 21.114</t>
  </si>
  <si>
    <t>Zavarovanje gradbišča v času gradnje s polovično zaporo prometa in usmerjanjem s semaforji</t>
  </si>
  <si>
    <t>šifra: 13.111</t>
  </si>
  <si>
    <t>pločnik</t>
  </si>
  <si>
    <t>šifra: 61.652</t>
  </si>
  <si>
    <t>Dobava in pritrditev okroglega prometnega znaka, podloga iz aluminijaste pločevine, znak z odsevno folijo RA2, premera 600 mm</t>
  </si>
  <si>
    <t>šifra: 61.219</t>
  </si>
  <si>
    <t>Dobava in vgraditev stebrička za prometni znak iz vroče cinkane jeklene cevi s premerom 64 mm, dolge 4500 mm</t>
  </si>
  <si>
    <t>šifra: 62.224</t>
  </si>
  <si>
    <t>šifra: 62.168</t>
  </si>
  <si>
    <t>SKUPAJ:</t>
  </si>
  <si>
    <t>DDV</t>
  </si>
  <si>
    <t>SKUPAJ Z DDV:</t>
  </si>
  <si>
    <t>Dela izvajati po projektni dokumentaciji, v skladu z veljavnimi tehničnimi predpisi, normativi in standardi ob upoštevanju zahtev iz varstva pri delu. V enotnih cenah morajo biti zajeti vsi stroški po Splošnih tehničnih pogojih (cena v posameznih postavkah del zajema nabavo in dostavo materiala potrebnega za izvedbo, vgradnjo materiala z vsemi potrebnimi deli in pripomočki, prevoze, nakladanje, odvoz in predajo odvečnega materiala zbiralcu oz. predelovalcu gradbenih odpadkov, ...).</t>
  </si>
  <si>
    <t>Veljavnost cen: maj 2026</t>
  </si>
  <si>
    <t>Odlaganje odpadnega jekla</t>
  </si>
  <si>
    <t>IZGRADNJA PARKIRIŠČA S FOTONAPETNOSTNO ELEKTRARNO
PRI SPLOŠNI BOLNIŠNICI BREŽICE IN ZD BREŽICE</t>
  </si>
  <si>
    <t>SKUPNA REKAPITULACIJA NAČRTA PARKIRIŠČA</t>
  </si>
  <si>
    <t>Prestavitev koša za smeti</t>
  </si>
  <si>
    <t>skladiščenje za kasnejše humuziranje</t>
  </si>
  <si>
    <t>šifra: 21.223</t>
  </si>
  <si>
    <t>Široki izkop zemljine predvidene za vgradnjo ali predelavo – 3. kategorije – strojno z odrivom do 100 m</t>
  </si>
  <si>
    <t>skladiščenje na grabišču za zasipe pod zelenico</t>
  </si>
  <si>
    <t>Doplačilo za ročni izkop vezljive zemljine – 3. kategorije</t>
  </si>
  <si>
    <t>šifra: 21.993</t>
  </si>
  <si>
    <t>šifra: 21.994</t>
  </si>
  <si>
    <t>Doplačilo za ročni izkop zrnate kamnine – 3. kategorije</t>
  </si>
  <si>
    <t>parkirišče</t>
  </si>
  <si>
    <t>šifra: 24.226</t>
  </si>
  <si>
    <t>Zasip s sekundarno surovino - strojno</t>
  </si>
  <si>
    <t>zasip z materialom iz izkopa pod zelenicami</t>
  </si>
  <si>
    <t>**</t>
  </si>
  <si>
    <t>vključno s plačilom taks in priskrbitvijo evidenčnih listov,</t>
  </si>
  <si>
    <t>Izdelava obrabne in zaporne plasti bituminizirane zmesi AC 8 surf B 70/100 A4 v debelini 3 cm</t>
  </si>
  <si>
    <t>šifra: 32.247</t>
  </si>
  <si>
    <t>Izdelava nosilne plasti bituminizirane zmesi AC 16 base B 50/70 A4 v debelini 5 cm</t>
  </si>
  <si>
    <t>šifra: 31.452</t>
  </si>
  <si>
    <t>šifra: 35.214</t>
  </si>
  <si>
    <t>Dobava in vgraditev predfabriciranega dvignjenega robnika iz cementnega betona s prerezom 15/25 cm</t>
  </si>
  <si>
    <t>šifra: 35.235</t>
  </si>
  <si>
    <t>Dobava in vgraditev predfabriciranega pogreznjenega robnika iz cementnega betona s prerezom 15/25 cm</t>
  </si>
  <si>
    <t>zunanja stran pločnika, vgraditev na podložni beton C16/20</t>
  </si>
  <si>
    <t>Dobava in vgraditev bitumenskega traku za stike, širine
80 mm, debeline 8 mm</t>
  </si>
  <si>
    <t>Dobava in vgraditev bitumenskega traku za stike, širine
40 mm, debeline 8 mm</t>
  </si>
  <si>
    <t>na stiku asfalta pločnika in betonskega robnika</t>
  </si>
  <si>
    <t>na stiku asfalta parkirišča in betonskega robnika</t>
  </si>
  <si>
    <t>2202   1x, 2226-1   1x</t>
  </si>
  <si>
    <t>3118   1x, 2441   1x, 2417   1x, 2438   1x</t>
  </si>
  <si>
    <t>šifra: 61.722</t>
  </si>
  <si>
    <t>Dobava in pritrditev prometnega znaka, podloga iz aluminijaste pločevine, znak z odsevno folijo RA2, velikost od 0,11 do 0,20 m2</t>
  </si>
  <si>
    <t>4806   2x</t>
  </si>
  <si>
    <t>Nadzor predstavnika upravljavca kanalizacijskega omrežja (padavinska kanalizacija)</t>
  </si>
  <si>
    <t>Izdelava elaborata in vpis kanalizacije v uradne evidence (elaborat za vpis v zbirni kataster GJI na GURS)</t>
  </si>
  <si>
    <t>šifra: 62.163</t>
  </si>
  <si>
    <t>Izdelava tankoslojne prečne in ostalih označb na vozišču z enokomponentno belo barvo, vključno 250 g/m2 posipa z drobci / kroglicami stekla, strojno, debelina plasti suhe snovi 250 µm, širina črte 50 cm</t>
  </si>
  <si>
    <t>Izdelava tankoslojne vzdolžne označbe na vozišču z enokomponentno rumeno barvo, vključno 250 g/m2 posipa z drobci / kroglicami stekla, strojno, debelina plasti suhe snovi 250 μm, širina črte 10 cm</t>
  </si>
  <si>
    <t>Izdelava tankoslojne vzdolžne označbe na vozišču z enokomponentno zeleno barvo, vključno 250 g/m2 posipa z drobci / kroglicami stekla, strojno, debelina plasti suhe snovi 250 μm, širina črte 10 cm</t>
  </si>
  <si>
    <t>Izdelava tankoslojne prečne in ostalih označb na vozišču z enokomponentno rumeno barvo, vključno 250 g/m2 posipa z drobci / kroglicami stekla, strojno, debelina plasti suhe snovi 200 µm, površina označbe 0,6 do 1,0 m2</t>
  </si>
  <si>
    <t>Izdelava tankoslojne prečne in ostalih označb na vozišču z enokomponentno zeleno barvo, vključno 250 g/m2 posipa z drobci / kroglicami stekla, strojno, debelina plasti suhe snovi 200 µm, površina označbe 0,6 do 1,0 m2</t>
  </si>
  <si>
    <t>Izdelava tankoslojne prečne in ostalih označb na vozišču z enokomponentno belo barvo, vključno 250 g/m2 posipa z drobci / kroglicami stekla, strojno, debelina plasti suhe snovi 250 µm, površina označbe nad 1,5 m2</t>
  </si>
  <si>
    <t>Izdelava tankoslojne prečne in ostalih označb na vozišču z enokomponentno rumeno barvo, vključno 250 g/m2 posipa z drobci / kroglicami stekla, strojno, debelina plasti suhe snovi 200 µm, površina označbe nad 1,5 m2</t>
  </si>
  <si>
    <t>Izdelava tankoslojne prečne in ostalih označb na vozišču z enokomponentno belo barvo, vključno 250 g/m2 posipa z drobci / kroglicami stekla, strojno, debelina plasti suhe snovi 250 µm, površina označbe 1,1 do 1,5 m2</t>
  </si>
  <si>
    <t>5411   53 m2, 5501   10 m2, dvakratno barvanje</t>
  </si>
  <si>
    <t>5231   15 m2, dvakratno barvanje</t>
  </si>
  <si>
    <t>5211   2 m2, dvakratno barvanje</t>
  </si>
  <si>
    <t>5352 (5611)   7 m2, dvakratno barvanje</t>
  </si>
  <si>
    <t>5354 (5611-2)   8 m2, dvakratno barvanje</t>
  </si>
  <si>
    <t>5352   22,5 m2, dvakratno barvanje</t>
  </si>
  <si>
    <t>5356-1   878 m1, upoštevano dvakratno barvanje</t>
  </si>
  <si>
    <t>5354   60 m1, upoštevano dvakratno barvanje</t>
  </si>
  <si>
    <t>5352   77 m1, upoštevano dvakratno barvanje</t>
  </si>
  <si>
    <t>šifra: 12.321</t>
  </si>
  <si>
    <t>Porušitev in odstranitev asfaltne plasti v debelini do 5 cm</t>
  </si>
  <si>
    <t>v povprečni debelini 4 cm</t>
  </si>
  <si>
    <t>Porušitev in odstranitev vodovodnega jaška</t>
  </si>
  <si>
    <t>Izdelava posteljice iz drobljenih kamnitih zrn v debelini 30 cm</t>
  </si>
  <si>
    <t>Izdelava posteljice iz drobljenih kamnitih zrn v debelini 50 cm</t>
  </si>
  <si>
    <t>šifra: 29.131</t>
  </si>
  <si>
    <t>Razprostiranje odvečne plodne zemljine – 1. kategorije</t>
  </si>
  <si>
    <t>zmes zemljine in kamnine,</t>
  </si>
  <si>
    <t>3118   1x, 2411   1x, 2438   1x</t>
  </si>
  <si>
    <t>Izdelava geodetskega posnetka izvedenega stanja</t>
  </si>
  <si>
    <t>NADSTREŠNICE</t>
  </si>
  <si>
    <t>PARKIRIŠČE</t>
  </si>
  <si>
    <t>ODVODNJAVANJE</t>
  </si>
  <si>
    <t>Demontaža in ponovna postavitev lesene ograje, vključno z izdelavo temeljev ter vsemi potrebnimi deli in materiali za postavitev</t>
  </si>
  <si>
    <t>2.1 NAČRT S PODROČJA GRADBENIŠTVA - PARKIRIŠČE (ODVODNJAVANJE)</t>
  </si>
  <si>
    <t>4.0</t>
  </si>
  <si>
    <t>Pri posameznih delih naveden izraz skladiščenje na gradbišču pojmuje lokacijo, za katero poskrbi izvajalec del sam. Pri tem so zajeti vsi potrebni prevozi, prenosi, nakladanja in razkladanja do te lokacije in nazaj.</t>
  </si>
  <si>
    <t>Kategorizacija izkopov v zemljinah in kamninah (povzeto po tabeli Priloge 1, Kategorije izkopov v zemljinah in kamninah (Ministrstvo za infrastrukturo, TSPI-PGV.05.100:2023).</t>
  </si>
  <si>
    <t>V enotni ceni zajeti ves potrebni material in dela povezana z označitvijo in organizacijo ureditve gradbišča, kot to določa Pravilnik o gradbiščih (Ur. list RS, št.  55/08, 54/09 – popr., 61/17 – GZ in 199/21 – GZ-1).</t>
  </si>
  <si>
    <t>Dela izvajati po projektni dokumentaciji, v skladu z veljavnimi tehničnimi predpisi, normativi in standardi ob upoštevanju zahtev iz varstva pri delu. V enotnih cenah morajo biti zajeti vsi stroški po Splošnih tehničnih pogojih (cena v posameznih postavkah del zajema nabavo in dostavo materiala potrebnega za izvedbo, vgradnjo materiala z vsemi potrebnimi deli in pripomočki, prevoze, nakladanje, odvoz in predajo odvečnega materiala zbiralcu oz. predelovalcu gradbenih odpadkov s plačilom takse, ...).</t>
  </si>
  <si>
    <t>6.</t>
  </si>
  <si>
    <t>Na območju predvidene ureditve cest in pločnikov so izkopi in zasipi jarkov predvideni od planuma nevezane nosilne plasti voziščne konstrukcije (tampona).</t>
  </si>
  <si>
    <t>šifra: 11.131</t>
  </si>
  <si>
    <t>Obnova in zavarovanje zakoličbe trase komunalnih vodov v ravninskem terenu.</t>
  </si>
  <si>
    <t>šifra: 11.231</t>
  </si>
  <si>
    <t>Postavitev in zavarovanje prečnega profila za komunalne vode v ravninskem terenu.</t>
  </si>
  <si>
    <t>Izkop kamnite grede za kanalske rove, jaške in drenaže, širine do 1,0 m in globine do 1,0 m – strojno, planiranje dna ročno.</t>
  </si>
  <si>
    <t>skladiščenje na gradbišču za kasnejšo ponovno vgradnjo (odvodnjavanje parkirišča)</t>
  </si>
  <si>
    <r>
      <t>m</t>
    </r>
    <r>
      <rPr>
        <vertAlign val="superscript"/>
        <sz val="10"/>
        <rFont val="Segoe UI"/>
        <family val="2"/>
        <charset val="238"/>
      </rPr>
      <t>3</t>
    </r>
  </si>
  <si>
    <t>šifra: 21.312</t>
  </si>
  <si>
    <t>Izkop zemljine predvidene za trajno deponiranje – 2. kategorije za temelje, kanalske rove, prepuste, jaške in drenaže, širine do 1,0 m in globine do 1,0 m – strojno, planiranje dna ročno.</t>
  </si>
  <si>
    <t>z nakladanjem (odvodnjavanje parkirišča)</t>
  </si>
  <si>
    <t>šifra: 21.315</t>
  </si>
  <si>
    <t>Izkop kamnine – 4. kategorije za temelje, kanalske rove, prepuste, jaške in drenaže, širine do 1,0 m in globine do 1,0 m.</t>
  </si>
  <si>
    <t>šifra: 21.317</t>
  </si>
  <si>
    <t>Izkop kamnine – 5.B kategorije za temelje, kanalske rove, prepuste, jaške in drenaže, širine do 1,0 m in globine do 1,0 m.</t>
  </si>
  <si>
    <t>Doplačilo za ročni izkop zrnate kamnine – 3. kategorije.</t>
  </si>
  <si>
    <t>šifra: 24.214</t>
  </si>
  <si>
    <t>Zasip z zrnato kamnino – 3. kategorije - strojno</t>
  </si>
  <si>
    <t>predhodno izkopan material kamnite grede  (odvodnjavanje ceste)</t>
  </si>
  <si>
    <t>šifra: 24.218</t>
  </si>
  <si>
    <t>Zasip z zrnato kamnino – 3. kategorije z dobavo iz kamnoloma.</t>
  </si>
  <si>
    <t>material granulacije 8-16 mm za osnovni zasip kanalizacijskih cevi do kote 30 cm nad temenom cevi (odvodnjavanje ceste)</t>
  </si>
  <si>
    <t>material granulacije 0-63 mm za zasip kanalizacijskih cevi</t>
  </si>
  <si>
    <t>Prevoz zmesi zemljine in kamnine</t>
  </si>
  <si>
    <t>izkop v raščenem stanju 304,00 m3, upoštevan faktor razrahljivosti:
 ~ 2. kategorija 1,25 (212,8 m3)
 ~ 4. kategorija 1,4 (30,4 m3)
 ~ 5.B kategorija 1,5 (60,8 m3)</t>
  </si>
  <si>
    <t>Odlaganje zmesi zemljine in kamnine</t>
  </si>
  <si>
    <t>4.2   GLOBINSKO ODVODNJAVANJE - DRENAŽE</t>
  </si>
  <si>
    <t>šifra: 42.164</t>
  </si>
  <si>
    <t>Izdelava vzdolžne in prečne drenaže, globoke do 1,0 m, na podložni plasti iz cementnega betona, s trdimi plastičnimi cevmi premera 10 cm</t>
  </si>
  <si>
    <t xml:space="preserve">      *</t>
  </si>
  <si>
    <t>DK drenažne cevi (odprtine po obodu 120°)
PE-HD DN 200 vključno z nabavo in dobavo cevi</t>
  </si>
  <si>
    <r>
      <t>m</t>
    </r>
    <r>
      <rPr>
        <vertAlign val="superscript"/>
        <sz val="10"/>
        <rFont val="Segoe UI"/>
        <family val="2"/>
        <charset val="238"/>
      </rPr>
      <t>1</t>
    </r>
  </si>
  <si>
    <t>šifra: 42.312</t>
  </si>
  <si>
    <t>Zasip cevne drenaže z zmesjo kamnitih zrn, obvito z geosintetikom, z 0,21 do 0,4 m3/m1.</t>
  </si>
  <si>
    <t>Čiščenje (spiranje) drenažnih cevi po končanih delih.</t>
  </si>
  <si>
    <t>4.3 GLOBINSKO ODVODNJAVANJE - KANALIZACIJA</t>
  </si>
  <si>
    <t>šifra: 43.223</t>
  </si>
  <si>
    <t>Izdelava kanalizacije iz cevi iz polivinilklorida, vključno s podložno plastjo iz zmesi kamnitih zrn, premera 25 cm, v globini do 1,0 m.</t>
  </si>
  <si>
    <t>PVC UK SN8 DN250</t>
  </si>
  <si>
    <t>šifra: 43.225</t>
  </si>
  <si>
    <t>Izdelava kanalizacije iz cevi iz polivinilklorida, vključno s podložno plastjo iz zmesi kamnitih zrn, premera 40 cm, v globini do 1,0 m.</t>
  </si>
  <si>
    <t>PVC UK SN8 DN400</t>
  </si>
  <si>
    <t>Izdelava kanalizacije iz cevi iz cementnega betona, vključno s podložno plastjo iz cementnega betona, premera 100 cm, v globini do 1,0 m</t>
  </si>
  <si>
    <t>ABC DN1000</t>
  </si>
  <si>
    <t>Čiščenje (spiranje) kanalizacijskih cevi po končanih delih.</t>
  </si>
  <si>
    <t>šifra: 43.841</t>
  </si>
  <si>
    <t>Pregled vgrajenih cevi s TV kamero.</t>
  </si>
  <si>
    <t>4.4 JAŠKI</t>
  </si>
  <si>
    <t>šifra: 44.133</t>
  </si>
  <si>
    <t>Izdelava jaška iz cementnega betona, krožnega prereza s premerom 50 cm, globokega 1,5 do 2,0 m.</t>
  </si>
  <si>
    <t xml:space="preserve">cestni požiralnik (pokrovi so zajeti v ločenih postavkah) </t>
  </si>
  <si>
    <t>šifra: 44.163</t>
  </si>
  <si>
    <t>Izdelava jaška iz cementnega betona, krožnega prereza s premerom 80 cm, globokega 1,5 do 2,0 m</t>
  </si>
  <si>
    <t xml:space="preserve">revizijski jašek (pokrovi so zajeti v ločenih postavkah) </t>
  </si>
  <si>
    <t>šifra: 44.164</t>
  </si>
  <si>
    <t>Izdelava jaška iz cementnega betona, krožnega prereza s premerom 80 cm, globokega 2,0 do 2,5 m</t>
  </si>
  <si>
    <t>šifra: 44.184</t>
  </si>
  <si>
    <t>Izdelava jaška iz cementnega betona, krožnega prereza s premerom 120 cm, globokega 2,0 do 2,5 m</t>
  </si>
  <si>
    <t>šifra: 44.185</t>
  </si>
  <si>
    <t>Izdelava jaška iz cementnega betona, krožnega prereza s premerom 120 cm, globokega nad 2,5 m</t>
  </si>
  <si>
    <t>Dobava in vgradnja regulatorja pretoka iz nerjavečega jekla AISI 304 (1.4301), z zasilnim iztokom (vzvod za ročno odpiranje). Možna regulacija pretoka od 1 do 100 l/s s samodejnim aktiviranjem.
Dopusten iztok iz regulatorja (l/s): 30,0 l/s
Max. višina vode v zadrževalnem jašku (m): 1,1m
Predviden premer iztočne cevi: DN250
velikost in oblika zadrževalnega jaška: DN 1200</t>
  </si>
  <si>
    <t>šifra: 44.854</t>
  </si>
  <si>
    <t>Dobava in vgraditev rešetke iz duktilne litine z nosilnostjo 400 kN, s prerezom 400/400 mm.</t>
  </si>
  <si>
    <t>ravnih na vozišču, ovalne v muldi</t>
  </si>
  <si>
    <t>šifra: 44.897</t>
  </si>
  <si>
    <t>Izdelava lovilnika bencina in olj iz cementnega betona, po detajlu iz načrta.</t>
  </si>
  <si>
    <t>šifra: 44.972</t>
  </si>
  <si>
    <t>Dobava in vgraditev pokrova iz duktilne litine z nosilnostjo 400 kN, krožnega prereza s premerom 600 mm.</t>
  </si>
  <si>
    <t>Izdelava navezave PVC DN250 cevi na obstoječi betonski jašek mešane kanalizacije, vključno z izdelavo vrtine skozi steno jaška ter zatesnitvijo stika s trajnoelastično maso.</t>
  </si>
  <si>
    <t>KANALIZACIJA SKUPAJ</t>
  </si>
  <si>
    <t>2.2 NAČRT S PODROČJA GRADBENIŠTVA - VODOVOD</t>
  </si>
  <si>
    <t xml:space="preserve">Opombe: </t>
  </si>
  <si>
    <t>OP1</t>
  </si>
  <si>
    <t>OP2</t>
  </si>
  <si>
    <t>Pri posameznih delih naveden izraz gradbiščna deponija pojmuje deponijo za katero poskrbi izvajalec del sam. Pri tem so zajeti vsi potrebni prevozi, prenosi, nakladanja in razkladanja od gradbišča do gradbiščne deponije.</t>
  </si>
  <si>
    <t>OP3</t>
  </si>
  <si>
    <t>OP4</t>
  </si>
  <si>
    <t>V enotni ceni zajeti ves potrebni material in dela povezana z označitvijo in organizacijo ureditve gradbišča, kot to določa Pravilnik o gradbiščih (Ur. list RS, št. 55/08, 54/09 – popr., 61/17 – GZ in 199/21 – GZ-1).</t>
  </si>
  <si>
    <t>OP5</t>
  </si>
  <si>
    <t>OP6</t>
  </si>
  <si>
    <t>zap.
št.</t>
  </si>
  <si>
    <t>opis</t>
  </si>
  <si>
    <t>enota</t>
  </si>
  <si>
    <t>cena za
enota</t>
  </si>
  <si>
    <t xml:space="preserve">Zakoličba trase vodovoda po projektu, s 5% režijskega pribitka. </t>
  </si>
  <si>
    <t xml:space="preserve">Zavarovanje zakoličenih točk ter postavitev prečnih profilov iz desk, vključno z označbo potrebnih višin. </t>
  </si>
  <si>
    <t xml:space="preserve">Javno obveščanje potrošnikov o prekinitvah dobave vode na običajen krajevni način in pravilih stroke. </t>
  </si>
  <si>
    <t>SKUPAJ PREDDELA:</t>
  </si>
  <si>
    <t>RUŠITVENA DELA</t>
  </si>
  <si>
    <t>Demontaža oz. rezanje in odstranitev obstoječih cevi/fazonskih kosov v vozliščih navezav na obstoječi vodovod. Vključno z odvozom oz. predajo materiala zbiralcu ali predelovalcu gradbenih odpadkov in plačilom takse.</t>
  </si>
  <si>
    <t>Rušitev obstoječega vodovodnega jaška. Vključno z odvozom oz. predajo materiala zbiralcu ali predelovalcu gradbenih odpadkov in plačilom takse.</t>
  </si>
  <si>
    <t>Odstranitev in čiščenje tlakovanega pločnika za kasnejšo ponovno vgradnjo. Skladiščenje na gradbišču za kasnejšo ponovno postavitev, vključno z vsemi prenosi in deli.</t>
  </si>
  <si>
    <r>
      <t>m</t>
    </r>
    <r>
      <rPr>
        <vertAlign val="superscript"/>
        <sz val="10"/>
        <rFont val="Segoe UI"/>
        <family val="2"/>
        <charset val="238"/>
      </rPr>
      <t>2</t>
    </r>
  </si>
  <si>
    <t>SKUPAJ RUŠITVENA DELA:</t>
  </si>
  <si>
    <t>Odriv oz. odkop humusa v debelini do 20 cm in odvoz na gradbiščno deponijo.</t>
  </si>
  <si>
    <t>m³</t>
  </si>
  <si>
    <t xml:space="preserve">Kombinirani izkop kamnite posteljice voziščne konstrukcije (strojni in ročni) z začasnim deponiranjem izkopanega materiala ob robu izkopa ali z odvozom na gradbiščno deponijo. Izkop izvesti s poševnim odsekavanjem stranic jarka (naklon prilagoditi vrsti  zemljine). Dno izkopa poravnati s točnostjo +-3cm. Upoštevati ustrezen način izkopa glede na kategorijo zemljin in kamnin ter glede na odmik predvidenih vodov od objektov. Količine so v raščenem stanju. </t>
  </si>
  <si>
    <t>~ 3. kategorija (kamnita posteljica vozišča)</t>
  </si>
  <si>
    <r>
      <t>Kombinirani izkop</t>
    </r>
    <r>
      <rPr>
        <sz val="10"/>
        <rFont val="Segoe UI"/>
        <family val="2"/>
        <charset val="238"/>
      </rPr>
      <t xml:space="preserve"> (strojni in ročni) z začasnim deponiranjem izkopanega materiala ob robu izkopa ali z odvozom na gradbiščno deponijo. Izkop izvesti s poševnim odsekavanjem stranic jarka (naklon prilagoditi vrsti  zemljine). Dno izkopa poravnati s točnostjo +-3cm. Upoštevati ustrezen način izkopa glede na kategorijo zemljin in kamnin ter glede na odmik predvidenih vodov od objektov. Količine so v raščenem stanju. </t>
    </r>
  </si>
  <si>
    <t>~ 3. kategorija</t>
  </si>
  <si>
    <r>
      <t xml:space="preserve">Kombinirani </t>
    </r>
    <r>
      <rPr>
        <b/>
        <sz val="10"/>
        <rFont val="Segoe UI"/>
        <family val="2"/>
        <charset val="238"/>
      </rPr>
      <t xml:space="preserve">izkop jarka </t>
    </r>
    <r>
      <rPr>
        <sz val="10"/>
        <rFont val="Segoe UI"/>
        <family val="2"/>
        <charset val="238"/>
      </rPr>
      <t xml:space="preserve">(strojni in ročni) </t>
    </r>
    <r>
      <rPr>
        <b/>
        <sz val="10"/>
        <rFont val="Segoe UI"/>
        <family val="2"/>
        <charset val="238"/>
      </rPr>
      <t>z nakladanjem viška</t>
    </r>
    <r>
      <rPr>
        <sz val="10"/>
        <rFont val="Segoe UI"/>
        <family val="2"/>
        <charset val="238"/>
      </rPr>
      <t xml:space="preserve"> izkopanega materiala na kamion. Izkop izvesti s poševnim odsekavanjem stranic jarka (naklon prilagoditi vrsti  zemljine). Dno izkopa poravnati s točnostjo +-3cm. Upoštevati ustrezen način izkopa glede na kategorijo zemljin in kamnin ter glede na odmik predvidenih vodov od objektov. Količine so v raščenem stanju. </t>
    </r>
  </si>
  <si>
    <t>~ 2. kategorija (lahek izkop)</t>
  </si>
  <si>
    <t>~ 4. kategorija (srednje zahteven izkop)</t>
  </si>
  <si>
    <t>~ 5B. kategorija (zelo zahteven izkop)</t>
  </si>
  <si>
    <t>Doplačilo za ročni izkop vezljive zemljine III. kategorije. Izkop na območju prečkanja obstoječih komunalnih vodov in obstoječega zidu.</t>
  </si>
  <si>
    <r>
      <t xml:space="preserve">Dobava drobno zrnatega nevezljivega materiala frakcije 8-16 mm ter izdelava </t>
    </r>
    <r>
      <rPr>
        <b/>
        <sz val="10"/>
        <rFont val="Segoe UI"/>
        <family val="2"/>
        <charset val="238"/>
      </rPr>
      <t>peščene posteljice</t>
    </r>
    <r>
      <rPr>
        <sz val="10"/>
        <rFont val="Segoe UI"/>
        <family val="2"/>
        <charset val="238"/>
      </rPr>
      <t xml:space="preserve"> z utrditvijo do predpisane nosilnosti. Debelina posteljice pod cevjo po utrjevanju mora znašati minimalno 10 cm.</t>
    </r>
  </si>
  <si>
    <t xml:space="preserve">Dobava drobnozrnatega peščenega materiala frakcije 8-16 mm ter izvedba osnovnega zasipa cevi v debelini 30 cm nad temenom cevi z utrjevanjem. </t>
  </si>
  <si>
    <t>Dobava kamnitega nasipnega materiala frakcije 0-63 mm ter strojno in ročno zasipavanje jarka na trasi vodovoda v cestnem svetu, z nabijanjem v plasteh po 30 cm! Zasip po osnovnem zasipu vodovodnih cevi.</t>
  </si>
  <si>
    <t xml:space="preserve">Strojno in ročno zasipavanje jarkov na območju vozišča/pločnika z materialom kamnite posteljice voziščne konstrukcije deponirane ob robu izkopa oz. na gradbiščni deponiji. Delce večje od 20 cm se odstrani. Zasip po končanih montažnih delih in osnovnem zasipu cevi, z nabijanjem v plasteh po 30 cm! </t>
  </si>
  <si>
    <t xml:space="preserve">Strojno in ročno zasipavanje jarkov na območju neutrjenih površin z materialom iz izkopa deponiranim ob robu izkopa oz. na gradbiščni deponiji. Delce večje od 20 cm se odstrani. Zasip po končanih montažnih delih in osnovnem zasipu cevi, z nabijanjem v plasteh po 30 cm! </t>
  </si>
  <si>
    <t xml:space="preserve">Humusiranje zelenih površin s humusom deponiranim na gradbiščni deponiji, v debelini 20 cm, s finim planiranjem in sejanjem trave. </t>
  </si>
  <si>
    <t xml:space="preserve">Črpanje talne vode v času gradnje. Gradbena jama in jarki morajo biti v času gradnje suhi. </t>
  </si>
  <si>
    <t>SKUPAJ ZEMELJSKA DELA:</t>
  </si>
  <si>
    <t>MONTAŽNA DELA</t>
  </si>
  <si>
    <t>Dobava polietilenske cevi PE100 RC (tip 2) PN16, vključno s potrebnim spojnim in tesnilnim materialom.</t>
  </si>
  <si>
    <t>d90</t>
  </si>
  <si>
    <t xml:space="preserve">Polaganje polietilenske cevi, vključno z vsemi spremljajočimi deli, spuščanji v jarek, transporti, ter dobavo opozorilnega PVC traku, katerega na osnovni zasip cevovoda, nad osjo cevovoda, položi izvajalec gradbenih del. </t>
  </si>
  <si>
    <t>d32 (priključki)</t>
  </si>
  <si>
    <t>d63 (priključki)</t>
  </si>
  <si>
    <t>ma</t>
  </si>
  <si>
    <t>Dobava in montaža fazonskih kosov iz NL (nodularna litina), tlačnega razreda PN 16, komplet s spojnim in tesnilnim materialom.</t>
  </si>
  <si>
    <t>Shema Z-01</t>
  </si>
  <si>
    <t>• slepa prirobnica, DN100</t>
  </si>
  <si>
    <t>Shema Z-02</t>
  </si>
  <si>
    <t>• UNIVERZALNA SPOJKA, DN100 (104-132)</t>
  </si>
  <si>
    <t>• T kos, DN100/DN80</t>
  </si>
  <si>
    <t>• ZASUN, DN80</t>
  </si>
  <si>
    <t>•  vgradna garnitura, teleskopska</t>
  </si>
  <si>
    <t>•  podložna plošča, Z</t>
  </si>
  <si>
    <t>•  NL cestna kapa, Ø200</t>
  </si>
  <si>
    <t>•  označevalna tablica - Z</t>
  </si>
  <si>
    <t>• drog FeZn, Ø50-2500, vključno z betonskim temeljem</t>
  </si>
  <si>
    <t>• UNIVERZALNA SPOJKA, DN80 (84-105)</t>
  </si>
  <si>
    <t>Shema Z-03</t>
  </si>
  <si>
    <t>• T kos, DN80/DN50</t>
  </si>
  <si>
    <t>• ZRAČNIK, DN50</t>
  </si>
  <si>
    <t>• FFR kos,DN80/DN50</t>
  </si>
  <si>
    <t>• LOVILEC NESNAGE, DN50</t>
  </si>
  <si>
    <t>• T kos, DN50/50</t>
  </si>
  <si>
    <t>• ZASUN, DN50</t>
  </si>
  <si>
    <t>• VODOMER, DN50</t>
  </si>
  <si>
    <t>• iJOINT spojka - notranji navoj, d63-2"</t>
  </si>
  <si>
    <t>• prirobnica z navojem, DN50/2"</t>
  </si>
  <si>
    <t>• T kos, 2"/2"</t>
  </si>
  <si>
    <t>• koleno, 2"</t>
  </si>
  <si>
    <t>• R kos, 2"-3/4"</t>
  </si>
  <si>
    <t>• VODOMER , 3/4"</t>
  </si>
  <si>
    <t>• iJOINT spojka - notranji navoj, d32-3/4"</t>
  </si>
  <si>
    <t>•pocinakana cev za vodo, 2"</t>
  </si>
  <si>
    <t>m</t>
  </si>
  <si>
    <t>Shema Z-04</t>
  </si>
  <si>
    <t>• FFK kos 11°, DN100</t>
  </si>
  <si>
    <t>Shema Z-05</t>
  </si>
  <si>
    <t>• FFK kos 22°, DN100</t>
  </si>
  <si>
    <t>Dobava in montaža pravokotnega jaška dimenzije 150x150x100 cm, ter z nadvišanjem 150x150x50 in s pokrov z odprtino 180x180x20. Vključno z vsemi deli in s preboji za vodovodne cevi.</t>
  </si>
  <si>
    <t>Prevezava novega cevovoda na obstoječe omrežje, vključno z zapiranjem in odpiranjem cevovoda. Material zajet v predhodnih postavkah. Dela na obstoječem vodovodu izvede izključno upravljavec javnega vodovodnega sistema.</t>
  </si>
  <si>
    <t>Pranje in dezinfekcija cevovoda (po posameznih odsekih) po standardu SIST pr EN 805, ki ga izvede pristojna zdravstvena služba, s 5% režijskega pribitka za pomoč pri izvedbi.</t>
  </si>
  <si>
    <t>d32</t>
  </si>
  <si>
    <t>d63</t>
  </si>
  <si>
    <t>Tlačna preizkušnja cevovoda izvedena po navodilih proizvajalca cevi in standardu pr EN 805. Tlačno preizkušnjo prevzameta odgovorni nadzornik in pooblaščeni predstavnik upravljavca javnega vodovoda, o čemer se naredi zapisnik.</t>
  </si>
  <si>
    <t>d40</t>
  </si>
  <si>
    <t>d50</t>
  </si>
  <si>
    <t xml:space="preserve">Geodetski posnetek zgrajenega vodovoda pri odprtem jarku z izrisom vodovodnih armatur in fazonskih kosov, izdelanega po predpisih geodetske stroke in navodilih upravljavca vodovoda, vključno z izdelavo geodetskega načrta izvedenih del, v štirih izvodih. </t>
  </si>
  <si>
    <t>SKUPAJ MONTAŽNA DELA:</t>
  </si>
  <si>
    <t>OSTALE STORITVE</t>
  </si>
  <si>
    <t xml:space="preserve">  </t>
  </si>
  <si>
    <t>Projektantski nadzor.</t>
  </si>
  <si>
    <t>Nadzor upravljavca - inženira pri izvajanju del.</t>
  </si>
  <si>
    <t xml:space="preserve">Izdelava elaborata in vpis vodovoda v uradne evidence (elaborat za vpis v zbirni kataster GJI na GURS). </t>
  </si>
  <si>
    <t>Vris vodovoda v GIS-sistem upravljavca.</t>
  </si>
  <si>
    <t>Izdelava projekta izvedenih del za načrt vodovoda (PID) v štirih (4) tiskanih in digitalnih (*.dwg, *.doc, *.pdf) izvodih,  v skladu z Zakonom o graditvi objektov, Pravilnikom o  projektni dokumentaciji in navodilih upravljavca vodovodnega omrežja.</t>
  </si>
  <si>
    <t>SKUPAJ OSTALE STORITVE:</t>
  </si>
  <si>
    <r>
      <t>m</t>
    </r>
    <r>
      <rPr>
        <vertAlign val="superscript"/>
        <sz val="11"/>
        <rFont val="Segoe UI"/>
        <family val="2"/>
        <charset val="238"/>
      </rPr>
      <t>3</t>
    </r>
  </si>
  <si>
    <r>
      <t>m</t>
    </r>
    <r>
      <rPr>
        <vertAlign val="superscript"/>
        <sz val="11"/>
        <rFont val="Segoe UI"/>
        <family val="2"/>
        <charset val="238"/>
      </rPr>
      <t>1</t>
    </r>
  </si>
  <si>
    <t>2.1 NAČRT S PODROČJA GRADBENIŠTVA - PARKIRIŠČE (PARKIRIŠČE)</t>
  </si>
  <si>
    <t>2.1 NAČRT S PODROČJA GRADBENIŠTVA - PARKIRIŠČE (NADSTREŠNICE)</t>
  </si>
  <si>
    <t>OPOMBA: Tuje storitve zajete pri parkirišču.</t>
  </si>
  <si>
    <t>SKUPNA REKAPITULACIJA PROJEKTA</t>
  </si>
  <si>
    <t>NAČRT S PODROČJA GRADBENIŠTVA - PARKIRIŠČE</t>
  </si>
  <si>
    <t>NAČRT S PODROČJA GRADBENIŠTVA - VODOVOD</t>
  </si>
  <si>
    <t>2.1</t>
  </si>
  <si>
    <t>2.2</t>
  </si>
  <si>
    <t>3.1</t>
  </si>
  <si>
    <t>NAČRT S PODROČJA ELEKTROTEHNIKE - ZAŠČITA IN PRESTAVITEV TK IN KKS VODOV TER TK PRIKLJUČEK</t>
  </si>
  <si>
    <t>NAČRT S PODROČJA ELEKTROTEHNIKE - SONČNA ELEKTRARNA</t>
  </si>
  <si>
    <t>3.2</t>
  </si>
  <si>
    <t>3.3</t>
  </si>
  <si>
    <t>3.4</t>
  </si>
  <si>
    <t>3.5</t>
  </si>
  <si>
    <t>10</t>
  </si>
  <si>
    <t>NAČRT S PODROČJA KRAJINSKE ARHITEKTURE</t>
  </si>
  <si>
    <t>šifra: 21.233</t>
  </si>
  <si>
    <t>Široki izkop kamnine – 4. kategorije z nakladanjem</t>
  </si>
  <si>
    <t>šifra: 21.243</t>
  </si>
  <si>
    <t>Široki izkop kamnine – 5A. kategorije z nakladanjem</t>
  </si>
  <si>
    <t>Odvoz in odlaganje izkopanega zemeljskega materiala na deponijo, ki jo pridobi izvajalec del in ima ustrezno okoljevarstveno dovoljenje oz. predaja odpadnega gradbenega materiala zbiralcu ali predelovalcu gradbenih odpadkov. Vključno s plačilom takse. V količini so upoštevani koeficienti razrahljivosti:
~ 2. kategorija 1,25 (95,90 m3)
~ 4. kategorija 1,40 (13,70 m3)
~ 5. kategorija 1,50 (27,40 m3)</t>
  </si>
  <si>
    <t>šifra: 43.221</t>
  </si>
  <si>
    <t>PVC UK SN8 DN160</t>
  </si>
  <si>
    <t>Izdelava kanalizacije iz cevi iz polivinilklorida, vključno s podložno plastjo iz zmesi kamnitih zrn, premera 15 cm, v globini do 1,0 m.</t>
  </si>
  <si>
    <t>izkop II. kat. v raščenem stanju 2.621 m3, upoštevan faktor razrahljivosti (1,25)
izkop IV. kat. v raščenem stanju 165 m3, upoštevan faktor razrahljivosti (1,4)
izkop V. kat. v raščenem stanju 165 m3, upoštevan faktor razrahljivosti (1,5)</t>
  </si>
  <si>
    <t>Prestavitev ekološkega otoka ter izdelava nove AB temeljne plošče, rušenje obstoječe AB plošče, vključno z vsemi potrebnimi deli in materiali za postavitev</t>
  </si>
  <si>
    <t>VOZIŠČNA KONSTRUKCIJA</t>
  </si>
  <si>
    <t>vgraditev na podložni beton C16/20, vključno s premazom z bitumensko pasto za stikovanje</t>
  </si>
  <si>
    <t xml:space="preserve"> </t>
  </si>
  <si>
    <t>1. ELEKTROINSTALACIJE RAZSVETLJAVE</t>
  </si>
  <si>
    <t>EM</t>
  </si>
  <si>
    <t>KOL</t>
  </si>
  <si>
    <t>CENA / EM</t>
  </si>
  <si>
    <t>VREDNOST</t>
  </si>
  <si>
    <t>Izvedba pripravljalnih del (označbe križanj in vzporednega vodenja ter zakoličba trase in stojišč kandelabrov)</t>
  </si>
  <si>
    <t>Izvedba stikalnih manipulacij v TP-ORJ in preklopov za zagotovitev breznapetostnega stanja na delovišču, zavarovanje izklopljenih naprav pred zmotnim vklopom in ponovni vklop po končanih delih</t>
  </si>
  <si>
    <r>
      <t>Dobava in polaganje kabla NAYY-J 5x16mm</t>
    </r>
    <r>
      <rPr>
        <sz val="10"/>
        <rFont val="Calibri"/>
        <family val="2"/>
        <charset val="238"/>
      </rPr>
      <t>²</t>
    </r>
    <r>
      <rPr>
        <sz val="10"/>
        <rFont val="Arial"/>
        <family val="2"/>
      </rPr>
      <t xml:space="preserve"> v cev</t>
    </r>
  </si>
  <si>
    <r>
      <t>Dobava in montaža kabla NYM-J 5x1,5mm</t>
    </r>
    <r>
      <rPr>
        <sz val="10"/>
        <rFont val="Calibri"/>
        <family val="2"/>
        <charset val="238"/>
      </rPr>
      <t>²</t>
    </r>
    <r>
      <rPr>
        <sz val="10"/>
        <rFont val="Arial"/>
        <family val="2"/>
      </rPr>
      <t xml:space="preserve"> od razdelilca v kandelabru do svetilke</t>
    </r>
  </si>
  <si>
    <r>
      <t>Dobava in montaža kabla NYM-J 5x1,5mm</t>
    </r>
    <r>
      <rPr>
        <sz val="10"/>
        <rFont val="Calibri"/>
        <family val="2"/>
        <charset val="238"/>
      </rPr>
      <t>²</t>
    </r>
    <r>
      <rPr>
        <sz val="10"/>
        <rFont val="Arial"/>
        <family val="2"/>
      </rPr>
      <t xml:space="preserve"> v PN cev</t>
    </r>
  </si>
  <si>
    <t>Dobava in montaža PN cevi fi 16mm</t>
  </si>
  <si>
    <t>Dobava in montaža nadometne doze 250x200x90, IP67 s sponkami</t>
  </si>
  <si>
    <t>Dobava in montaža nadometne doze 100x100x50, IP55 s sponkami</t>
  </si>
  <si>
    <t>Dobava in polaganje opozorilnega traku</t>
  </si>
  <si>
    <t>Dobava in polaganje vročecinkanega valjanca FeZn 25x4mm.</t>
  </si>
  <si>
    <t>Dobava križnih sponk in izdelava križnih stikov z bitumiziranjem spoja</t>
  </si>
  <si>
    <t>Izdelava priklopov ozemljitve na pripravljeno uho kandelabra preko ozemljitvenega vijaka in izvedba zaščite stika stebra z betonskim  temeljem</t>
  </si>
  <si>
    <r>
      <t xml:space="preserve">Dobava in montaža vroče cinkanega reducirnega kandelabra višine 5m s sidrno ploščo in vijaki </t>
    </r>
    <r>
      <rPr>
        <sz val="10"/>
        <rFont val="Calibri"/>
        <family val="2"/>
        <charset val="238"/>
      </rPr>
      <t>Ø</t>
    </r>
    <r>
      <rPr>
        <sz val="10"/>
        <rFont val="Arial"/>
        <family val="2"/>
      </rPr>
      <t>20x1000mm z nivojem cinka 86mikronov in za 1. cono vetra ((SIST EN 40, SIST EN-ISO 1461)</t>
    </r>
  </si>
  <si>
    <t>Dobava in montaža razdelilca (priključne sponke) s 4A cevno varovalko  v kandelabru oz. stebru</t>
  </si>
  <si>
    <t>Dobava in montaža kabelskih končnikov ter izvedba priklopa vodnika v svetilki ali dozi</t>
  </si>
  <si>
    <t>Dobava in montaža redukcijske cestne svetilke LED, zaščitena pred prahom in vlago IP66, zaščita proti udarcem IK08, ohišje iz tlačno ulitega aluminija, zamenljiv in nadgradljiv optični modul, zamenljiv in nadgradljiv napajalnik, 2125 lm izhodnega svetlobnega toka svetilke, priključna moč svetilke 14,2W, barvna temperatura vira 2700K, indeks barvnega videza višji od 70. Regulacija brez potrebe samostojnega kabla, Zhaga vtičnica na spodnji strani svetilke, ENEC in ENEC+ certifikat kot na primer svetilka tip Philiphs BGP281 LED25-1P/727 SRB DW52P</t>
  </si>
  <si>
    <t>Dobava in montaža redukcijske cestne svetilke LED, zaščitena pred prahom in vlago IP66, zaščita proti udarcem IK08, ohišje iz tlačno ulitega aluminija, zamenljiv in nadgradljiv optični modul, zamenljiv in nadgradljiv napajalnik, 5880 lm izhodnega svetlobnega toka svetilke, priključna moč svetilke 38W, barvna temperatura vira 2700K, indeks barvnega videza višji od 70. Regulacija brez potrebe samostojnega kabla, Zhaga vtičnica na spodnji strani svetilke, ENEC in ENEC+ certifikat kot na primer svetilka tip Philiphs BGP281 LED70-1P/727 SRB DW52P</t>
  </si>
  <si>
    <t>Dobava in montaža PIR senzor gibanja, brezžična povezava Zigbee in Bluetooth Low Energy (BLE), možnost parametriranja preko aplikacije, možnost združevanja v skupine, zaznavanje v premeru okvirno 7m pri montažni višini 4m. Priključitev na zhaga vmesnik na spodnji strani svetilke.V kopmpletu z lamelami za omejitev področja zaznavanja v primeru nezaželenega proženja is katerekoli smeri. tip Philiphs LCN4120/15 BL IA Outdoor WL Sensor, low install height, black</t>
  </si>
  <si>
    <t>Dobava, montaža priklop nadgradna vodotesna LED svetilka, dolžine 1215mm, višine 76mm, širine 80mm, stopnja zaščite pred prahom in vlago IP65, stopnja zaščite pred udarci IK08, ohišje in difuzor iz poli-karbonta, zapirala iz nerjaveče pločevine, nosilci iz nerjaveče pločevine za lažjo montažo, možnost linijske vezave, izhodni svetlobni tok svetilke 4000lm, priključna moč svetilke 30W, življenjska doba 50.000 ur L80, indeks barvnega videza vsaj 80, barvna temperatura vira 4000K, notranje ožičena za 3-fazno ožičenje skozi svetilko,  brezžično povezljiva  v brezžični nadzorni sistem preko protokola ZigBee PRO standard (EEE 802.15.4 WPAN) 2,4Ghz frekvenčno področje, 5 letna garancija, ENEC certifikat kot na primer svetilka tip Philiphs WT120C G2 LED40S/840 WIA TW3 L1200</t>
  </si>
  <si>
    <t>Izvedba električnih meritev (kontrola neprekinjenosti zaščitnega vodnika, dodatnega vodnika za izenačitev potenciala, kontrola zaščite pred velikimi toki, meritev impedance okvarne zanke,…) ter izdelava merilnega protokola</t>
  </si>
  <si>
    <t>Izvedba svetlobno tehničnih meritev ter izdelava merilnega protokola (horizontalna osvetljenost 2x območje parkirišča)</t>
  </si>
  <si>
    <t>Nastavitev svetilk in senzorjev in zagon razsvetljave na parkirišču, testiranje in vstavitev v pogon (funkc. preiskus)</t>
  </si>
  <si>
    <t>Izvajanje projektantskega nadzora</t>
  </si>
  <si>
    <t>ure</t>
  </si>
  <si>
    <t>Izdelava PID in NOV projektne dokumentacije v treh izvodih</t>
  </si>
  <si>
    <t>Izvajanje nadzora s strani posameznih komunalnih upravljalcev - elektro distributer, TK upravljalec, Komunala</t>
  </si>
  <si>
    <t xml:space="preserve">2. GRADBENA DELA CR </t>
  </si>
  <si>
    <t>Pripravljalna dela na gradbišču</t>
  </si>
  <si>
    <t>Strojni izkop zemlje za kabelski jarek v zemlji III. kategorije dim. 0,4x0,8m</t>
  </si>
  <si>
    <t>Strojni izkop zemlje za kabelski jarek v zemlji IV. kategorije dim. 0,4x0,8m</t>
  </si>
  <si>
    <t>Ročni izkop zemlje za kabelski jarek v zemlji IV. kategorije dim. 0,4x0,8m na mestih križanj</t>
  </si>
  <si>
    <r>
      <t xml:space="preserve">Dobava in polaganje stigmafleks cevi </t>
    </r>
    <r>
      <rPr>
        <sz val="10"/>
        <rFont val="Calibri"/>
        <family val="2"/>
        <charset val="238"/>
      </rPr>
      <t>Ø</t>
    </r>
    <r>
      <rPr>
        <sz val="10"/>
        <rFont val="Arial"/>
        <family val="2"/>
        <charset val="238"/>
      </rPr>
      <t>110mm v izkopan kabelski jarek</t>
    </r>
  </si>
  <si>
    <t>Izdelava kabelske posteljice dim. 0,2x0,4m s peskom granulacije 0–4mm</t>
  </si>
  <si>
    <r>
      <t>m</t>
    </r>
    <r>
      <rPr>
        <vertAlign val="superscript"/>
        <sz val="10"/>
        <rFont val="Arial"/>
        <family val="2"/>
      </rPr>
      <t>3</t>
    </r>
  </si>
  <si>
    <t>Zasip jarka in utrjevanje v slojih po 20cm</t>
  </si>
  <si>
    <t xml:space="preserve">Odvoz odvečnega materiala na uradno deponijo </t>
  </si>
  <si>
    <t>Izdelava nadbetoniranja obsipane cevi cevne kabelske kanalizacije pod utrjeno površino v višini 30cm z betonom C10/15</t>
  </si>
  <si>
    <r>
      <t xml:space="preserve">Izdelava betonskega temelja kandelabra dim. 0,60x0,60x0,9m z vgrajenimi sidrnimi vijaki </t>
    </r>
    <r>
      <rPr>
        <sz val="10"/>
        <rFont val="Arial"/>
        <family val="2"/>
        <charset val="238"/>
      </rPr>
      <t>M20 dolžine 0,8m</t>
    </r>
    <r>
      <rPr>
        <sz val="10"/>
        <rFont val="Arial"/>
        <family val="2"/>
      </rPr>
      <t xml:space="preserve"> - izvajalec predloži statični izračun v primeru izvedbe drugačnega temelja za 6m drog</t>
    </r>
  </si>
  <si>
    <t>Priklopi kablov v omari PS RO</t>
  </si>
  <si>
    <t xml:space="preserve">Strojni in ročni izkop za temelje kandelabrov in jaškov v zemlji IV. kat. </t>
  </si>
  <si>
    <t>Vrnitev trase v staro stanje (pospravilo)</t>
  </si>
  <si>
    <r>
      <t>m</t>
    </r>
    <r>
      <rPr>
        <vertAlign val="superscript"/>
        <sz val="10"/>
        <rFont val="Arial"/>
        <family val="2"/>
      </rPr>
      <t>2</t>
    </r>
  </si>
  <si>
    <t xml:space="preserve">3. REKAPITULACIJA </t>
  </si>
  <si>
    <t>ELEKTROINSTALACIJE</t>
  </si>
  <si>
    <t>GRADBENA DELA</t>
  </si>
  <si>
    <t>Opomba:</t>
  </si>
  <si>
    <t>NAČRT S PODROČJA ELEKTROTEHNIKE - PREUREDITEV TP BREŽICE ZA UREDITEV
TP PROSVETNI DOM</t>
  </si>
  <si>
    <t xml:space="preserve">1. GRADBENA IN MONTAŽNA DELA S PREVOZI </t>
  </si>
  <si>
    <t>ŠOEK VODI-GRATEL</t>
  </si>
  <si>
    <t>Trasiranje trase ŠOEK kabla oz.kabelske kanalizacije z označevanjem v naselju ali ovirami:</t>
  </si>
  <si>
    <t>Obeleženje trase obstoječih in projektiranih telefonskih in energetskih kablov, vodovoda ter kanalizacije in drugih komunalnih vodov:</t>
  </si>
  <si>
    <t>Ročni izkop kabelskega jarka globine 0.8m, širine 0.4m po obeleženi trasi obstoječega ŠOEK vodnika v cevi, zasutje nad opozorilnim trakom z drobnim peskom (4-8mm), z utrjevanjem po slojih po 20-25cm, nadbetonirano z betonom C10/15 (povozna površina), odvoz odvečenega materiala in ureditev terena v prvotno stanje v zemljišču III. in IV. kategorije</t>
  </si>
  <si>
    <t xml:space="preserve">Izdelava cevne kabelske kanalizacije  1x PEHD cevi 2xΦ50mm vključno z ustreznimi spojkami, strojni izkop v zemljišču III. in IV. kategorije na globini 0.8m, zaščita cevi z obsipanjem z drobnim peskom (4-8mm) in betonom C10/15 v sloju 10cm nad cevmi (samo pod utrjenimi površinami), zasip kanala s tamponom, utrjevanje tampona, odvoz odvečnega materiala, ureditev trase </t>
  </si>
  <si>
    <t xml:space="preserve">Izdelava cevne kabelske kanalizacije iz 1x PEHD cevi 2xΦ50mm vključno z ustreznimi spojkami, ročni izkop v zemljišču III. in IV. kategorije na globini 0.8m, zaščita cevi z obsipanjem z drobnim peskom (4-8mm) in betonom C10/15 v sloju 10cm nad cevmi (samo pod utrjenimi površinami), zasip kanala s tamponom, utrjevanje tampona, odvoz odvečnega materiala, ureditev trase </t>
  </si>
  <si>
    <t>Izdelava nivojske in obtežbene prilagoditve obstoječega betonskega kabelskega jaška, strojni in ročni  izkop v zemljišču IV. kategorije, nakladanje in odvoz odvečnega materiala, ureditev terena v prvotno stanje</t>
  </si>
  <si>
    <t>Dobava in položitev opozorilnega traku v že izkopan kabelski jarek z napisom OPTIKA</t>
  </si>
  <si>
    <t>Izvršilni načrt kabelske kanalizacije in krajevnega kabelskega omrežja, dopolnjen situacijski načrt</t>
  </si>
  <si>
    <t>Izdelava elaborata izvršilne tehnične dokumentacije kabelske kanalizacije, kjer so osnova podatki odmerjanja od obstoječih objektov</t>
  </si>
  <si>
    <t>Vnos sprememb v obstoječo izvršilno tehnično dokumentacijo</t>
  </si>
  <si>
    <t>ura</t>
  </si>
  <si>
    <t>Geodetski posnetek za kataster komunalnih napeljav</t>
  </si>
  <si>
    <t>Projektantski nadzor - ocenjeno</t>
  </si>
  <si>
    <t>Tehnični nadzor Gratel  - ocenjeno</t>
  </si>
  <si>
    <t>Projekt izvedenih del v 3 izvodih - ocenjeno</t>
  </si>
  <si>
    <t xml:space="preserve">2. REKAPITULACIJA </t>
  </si>
  <si>
    <t>22% DDV</t>
  </si>
  <si>
    <t xml:space="preserve">Popis del s predizmerami je podan kot projektantska ocena predvidenih gradbenih in elektro montažnih del za potrebe izvedbe zaščite in prestavitve ŠOEK vodov in dograditve ŠOEK GARTEL d.o.o. in se lahko razlikuje od uradno pridobljenih ponudb.                                                                                                                                                                    Vse mere je potrebno preveriti na licu mesta in prilagoditi izvedbo dejanskemu stanju. V primeru ponujene opreme, ki se razlikuje od predlagane v tem popisu, je potrebno ponuditi opremo z enakovrednimi ali boljšimi tehničnimi karakteristikami.                                                                                                                                           V vseh postavkah je potrebno upoštevati trasportne stroške, montažo in vgradnjo, stroške pripravljalnih in zaključnih del. Za vse netipske elemente morajo biti izdelane delavniške risbe, ki jih pred izvedbo pregleda in potrdi projektant!                                                                                                                                        Pred pričetkom del mora izvajalec pripraviti gradbišče in vso potrebno dokumentacijo za izvajanje del po popisu (prijava gradbišča, načrt organizacije gradbišča, soglasja in dovoljenja, obvezno gradbiščno dokumentacijo, odločbo o imenovanju odgovornega vodje del in gradbišča, podroben terminski plan izvedbe del, skupni dogovor o zagotavljanju varnosti in zdravja pri delu). Načrt prometne ureditve izvajalec pridobi pri naročniku.                                                                                                                                              </t>
  </si>
  <si>
    <t>TK VODI, GRADBENA IN MONTAŽNA DELA (Telekom d.d.)</t>
  </si>
  <si>
    <t>TK VODI (Telekom d.d.)</t>
  </si>
  <si>
    <t>Trasiranje trase telekomunikacijskega kabla oz.kabelske kanalizacije z označevanjem v naselju ali ovirami:</t>
  </si>
  <si>
    <t>Ročni izkop kabelskega jarka globine 0.8m, širine 0.4m po obeleženi trasi obstoječega TK vodnika v cevi, zasutje nad opozorilnim trakom z drobnim peskom (4-8mm), z utrjevanjem po slojih po 20-25cm, odvoz odvečenega materiala in ureditev terena v prvotno stanje v zemljišču III. in IV. kategorije</t>
  </si>
  <si>
    <t>Dobava in položitev opozorilnega traku v že izkopan kabelski jarek z napisom TELEKOM</t>
  </si>
  <si>
    <t>Tehnični nadzor Telekom d.d. - ocenjeno</t>
  </si>
  <si>
    <t>1. TK GRADBENA IN MONTAŽNA DELA S PREVOZI</t>
  </si>
  <si>
    <t xml:space="preserve">Popis del s predizmerami je podan kot projektantska ocena predvidenih gradbenih in elektro montažnih del za potrebe izvedbe zaščite in prestavitve TK vodov in dograditve TK KK Telekom Slovenije d.d. in se lahko razlikuje od uradno pridobljenih ponudb.                                                                                                                                                   Vse mere je potrebno preveriti na licu mesta in prilagoditi izvedbo dejanskemu stanju. V primeru ponujene opreme, ki se razlikuje od predlagane v tem popisu, je potrebno ponuditi opremo z enakovrednimi ali boljšimi tehničnimi karakteristikami.                                                                                                                                           V vseh postavkah je potrebno upoštevati trasportne stroške, montažo in vgradnjo, stroške pripravljalnih in zaključnih del. Za vse netipske elemente morajo biti izdelane delavniške risbe, ki jih pred izvedbo pregleda in potrdi projektant!                                                                                                                                        Pred pričetkom del mora izvajalec pripraviti gradbišče in vso potrebno dokumentacijo za izvajanje del po popisu (prijava gradbišča, načrt organizacije gradbišča, soglasja in dovoljenja, obvezno gradbiščno dokumentacijo, odločbo o imenovanju odgovornega vodje del in gradbišča, podroben terminski plan izvedbe del, skupni dogovor o zagotavljanju varnosti in zdravja pri delu). Načrt prometne ureditve izvajalec pridobi pri naročniku.                                                                                                                                              </t>
  </si>
  <si>
    <t>Stran 3 od 4</t>
  </si>
  <si>
    <t xml:space="preserve">Popis del s predizmerami je podan kot projektantska ocena predvidenih gradbenih in elektro montažnih del za potrebe izvedbe zaščite in prestavitve TK vodov in dograditve TK KK in se lahko razlikuje od uradno pridobljenih ponudb.                                                             Vse mere je potrebno preveriti na licu mesta in prilagoditi izvedbo dejanskemu stanju. V primeru ponujene opreme, ki se razlikuje od predlagane v tem popisu, je potrebno ponuditi opremo z enakovrednimi ali boljšimi tehničnimi karakteristikami.                                                                                                                                           V vseh postavkah je potrebno upoštevati trasportne stroške, montažo in vgradnjo, stroške pripravljalnih in zaključnih del. Za vse netipske elemente morajo biti izdelane delavniške risbe, ki jih pred izvedbo pregleda in potrdi projektant!                                                                                                                                        Pred pričetkom del mora izvajalec pripraviti gradbišče in vso potrebno dokumentacijo za izvajanje del po popisu (prijava gradbišča, načrt organizacije gradbišča, soglasja in dovoljenja, obvezno gradbiščno dokumentacijo, odločbo o imenovanju odgovornega vodje del in gradbišča, podroben terminski plan izvedbe del, skupni dogovor o zagotavljanju varnosti in zdravja pri delu). Načrt prometne ureditve izvajalec pridobi pri naročniku.                                                                                                                                              </t>
  </si>
  <si>
    <t>Stran 4 od 4</t>
  </si>
  <si>
    <t>1. ELEKTROINSTALACIJE - ELEKTRO DELA</t>
  </si>
  <si>
    <t>Izvedba stikalnih manipulacij in preklopov za zagotovitev breznapetostnega stanja na delovišču ter zavarovanje izklopljnenih naprav pred zmotnim vklopom, ponovni vklop, obveščanje javnosti o prekinitvah oskrbe z električno energijo zaradi potrebnih del - ocena</t>
  </si>
  <si>
    <t>Odklop obstoječih kablov iz NN omare, demontaža obstoječe NN elektro omarea in odvoz v skladišče upravljalca:</t>
  </si>
  <si>
    <t xml:space="preserve">Dobava in montaža kabelskega končnika za kable NA2XY-J 0,6/1,0kV, tip EPKT 0031 Raychem, kpl s kabelskimi čevlji GN Al 35 (4kos/končnik) </t>
  </si>
  <si>
    <t xml:space="preserve">Dobava in montaža kabelskega končnika za kable NA2XY-J 0,6/1,0kV, tip EPKT 0031 Raychem, kpl s kabelskimi čevlji GN Al 50 (4kos/končnik) </t>
  </si>
  <si>
    <t xml:space="preserve">Dobava in montaža kabelskega končnika za kable NA2XY-J 0,6/1,0kV, tip EPKT 0031 Raychem, kpl s kabelskimi čevlji GN Al 120 (4kos/končnik) </t>
  </si>
  <si>
    <t xml:space="preserve">Dobava in montaža kabelskega končnika za kable NA2XY-J 0,6/1,0kV, tip EPKT 0031 Raychem, kpl s kabelskimi čevlji GN Al 150 (4kos/končnik) </t>
  </si>
  <si>
    <t xml:space="preserve">Dobava in montaža kabelskega končnika za kable NA2XY-J 0,6/1,0kV, tip EPKT 0031 Raychem, kpl s kabelskimi čevlji GN Al 240 (4kos/končnik) </t>
  </si>
  <si>
    <t>Vzpostavitev prvotnega stanja na NN omrežju, testiranje in spuščanje v zagon (funkcionalni preizkus)</t>
  </si>
  <si>
    <t>Izvajanje nadzora s strani elektro distributerja (Elektro Celje d.d.)</t>
  </si>
  <si>
    <t>2. TRANSFORMATORSKA POSTAJA -TP</t>
  </si>
  <si>
    <t>NN oprema</t>
  </si>
  <si>
    <t>prostostoječa omara dimenzij 800 x 2.000 x 450 s podstavkom 100, z montažno ploščo, predalom za načrte</t>
  </si>
  <si>
    <t>prostostoječa omara dimenzij 1000 x 2.000 x 450 s podstavkom 100, z montažno ploščo, predalom za načrte</t>
  </si>
  <si>
    <t>Odklopni ločilnik Dilos 6S 1250A, kot npr. General Electric</t>
  </si>
  <si>
    <t>Tokovni transformator  TT 400 / 5 s priborom ( ne žigosani).</t>
  </si>
  <si>
    <t>Tokovni transformator  TT 400 / 5 s priborom (žigosani).</t>
  </si>
  <si>
    <t>enofazna vtičnica N/O PVC 16 A z vgradnjo</t>
  </si>
  <si>
    <t>Odvodniki prenapetosti Protec T1 (3+0), 37,5 kA, 300 V z vgradnjo</t>
  </si>
  <si>
    <t>varovalčni ločilnik EFD 10 3p, s pripadajočo varovalko</t>
  </si>
  <si>
    <t>varovalčni ločilnik EFD 10 1p, s pripadajočo varovalko</t>
  </si>
  <si>
    <t>varovalčni ločilnik TYTAN, z pripadajočo varovalko</t>
  </si>
  <si>
    <t>Rele bimetalni TRB 14 3,8-6,3A</t>
  </si>
  <si>
    <t xml:space="preserve">Kontaktor 230V </t>
  </si>
  <si>
    <t>Zbiralčni sistem Ecu 3x(60x10)+ 60x10 mm2 z vgradnjo</t>
  </si>
  <si>
    <t>Izolator za zbiralnice 0,4 kV</t>
  </si>
  <si>
    <t>vertikalni varovalčni ločilnik VL vel.02 (do 400A) z vgradnjo</t>
  </si>
  <si>
    <t>varovalka NV22/ 63A</t>
  </si>
  <si>
    <t>varovalka NV22/ 80A</t>
  </si>
  <si>
    <t>varovalka NV22/ 100A</t>
  </si>
  <si>
    <t>varovalka NV22/ 125A</t>
  </si>
  <si>
    <t>varovalka NV22/ 160A</t>
  </si>
  <si>
    <t>varovalka NV22/ 250A</t>
  </si>
  <si>
    <t>Material+vezava+vgradnja krmilja, meritev in zaščite v odvodnem polju, vrstne sponke, drobni material</t>
  </si>
  <si>
    <t>Dobava in montaža el. povezav med NN sponkami transformatorja in dovodnimi zbiralnicami NN panela s kabli1x  H07V-K-0,6/1kV- 1x150 mm2</t>
  </si>
  <si>
    <t>Zaščitna kapa kot naprimer  2DIREKT 35-150mm2 z vgradnjo</t>
  </si>
  <si>
    <t>Kabel Čevel Cu 150 mm2 z vgradnjo</t>
  </si>
  <si>
    <t>Merilna garnitura za sumarne meritve</t>
  </si>
  <si>
    <t>števčna plošča z vgradnjo</t>
  </si>
  <si>
    <r>
      <rPr>
        <b/>
        <sz val="9"/>
        <rFont val="Arial CE"/>
        <charset val="238"/>
      </rPr>
      <t xml:space="preserve">Prestavitev iz obstoječe omare </t>
    </r>
    <r>
      <rPr>
        <sz val="9"/>
        <rFont val="Arial CE"/>
        <charset val="238"/>
      </rPr>
      <t xml:space="preserve">
trifazni POL-INDIREKTNI z komunikacijskim vmesnikom  GSM/GPRS
ISKRA  MT880-T1A42R56 3x230V, x/5A </t>
    </r>
  </si>
  <si>
    <t>Merilne sponke kot MG-L  s odvodniki prenapetosti z vradnjo in povezavo na števec in tokovnike</t>
  </si>
  <si>
    <t>Inštalacijski odklopnik B6/3p z vgradnjo</t>
  </si>
  <si>
    <t>Ostala oprema</t>
  </si>
  <si>
    <t>SN in NN enopolna shema  v okvirju</t>
  </si>
  <si>
    <t>Transformatorska postaja skupaj</t>
  </si>
  <si>
    <t>Izvedba:  
 - meritev TP (galvanska upornost povezav, neprekinjenost, ozemljitvena upornost TP...)
 - nastavitve zaščit, (transformatorja, SN bloka, NN bloka...)
 - parametriranje števca in komunikatorja
 - funkcionalni preizkus delovanja zaščite transformatorja
  - izdelava potrebnih merilnih listov za novo TP
Izdelava:
 - spremljajoča dokumentacija TP
 - dokazilo o zanesljivosti objekta TP, SN KB (vsi A-testi o vgrajeni opremi v TP, izdaja certifikata o ustreznosti, vsi standardi uporabljeni v vgrajeni opremi...)</t>
  </si>
  <si>
    <t>STROŠEK ELEKTRO CELJE</t>
  </si>
  <si>
    <t>ELEKTRIČNE INŠTALACIJE</t>
  </si>
  <si>
    <t>TRANSFORMATORSKA POSTAJA</t>
  </si>
  <si>
    <t xml:space="preserve">Popis del s predizmerami je podan kot projektantska ocena predvidenih gradbenih in elektro montažnih del za potrebe izvedbe  NN in SN, ter TP vodov in se lahko razlikuje od uradno pridobljenih ponudb.  Vse mere je potrebno preveriti na licu mesta in prilagoditi izvedbo dejanskemu stanju. V primeru ponujene opreme, ki se razlikuje od predlagane v tem popisu, je potrebno ponuditi opremo z enakovrednimi ali boljšimi tehničnimi karakteristikami.                                                                                                                                           V vseh postavkah je potrebno upoštevati trasportne stroške, montažo in vgradnjo, stroške pripravljalnih in zaključnih del. Za vse netipske elemente morajo biti izdelane delavniške risbe, ki jih pred izvedbo pregleda in potrdi projektant!                                                                                                                                        Pred pričetkom del mora izvajalec pripraviti gradbišče in vso potrebno dokumentacijo za izvajanje del po popisu (prijava gradbišča, načrt organizacije gradbišča, soglasja in dovoljenja, obvezno gradbiščno dokumentacijo, odločbo o imenovanju odgovornega vodje del in gradbišča, podroben terminski plan izvedbe del, skupni dogovor o zagotavljanju varnosti in zdravja pri delu). Načrt prometne ureditve izvajalec pridobi pri naročniku.                                                                                                                                           </t>
  </si>
  <si>
    <t>Dela za potrebe električnih polnilnic in opreme na parkirišču</t>
  </si>
  <si>
    <t>1. ELEKTROMONTAŽNA DELA</t>
  </si>
  <si>
    <t>Izvedba stikalnih manipulacij in preklopov za zagotovitev breznapetostnega stanja na delovišču ter zavarovanje izklopljnenih naprav pred zmotnim vklopom, ponovni vklop, obveščanje javnosti o prekinitvah oskrbe z električno energijo zaradi potrebnih del (ocena)</t>
  </si>
  <si>
    <t>Izvedba pripravljalnih del (označbe križanj in vzporednega vodenja ter zakoličba) - ocena</t>
  </si>
  <si>
    <t xml:space="preserve">Dobava in polaganje kabla NYY-J 4x150mm² v  predvideno cev </t>
  </si>
  <si>
    <t>Dobava in polaganje kabla FG70R-J 5x25mm2 v cev</t>
  </si>
  <si>
    <r>
      <t>Dobava in montaža kabla NYY-J 3x2,5mm</t>
    </r>
    <r>
      <rPr>
        <sz val="10"/>
        <rFont val="Calibri"/>
        <family val="2"/>
        <charset val="238"/>
      </rPr>
      <t>²</t>
    </r>
    <r>
      <rPr>
        <sz val="10"/>
        <rFont val="Arial"/>
        <family val="2"/>
      </rPr>
      <t xml:space="preserve"> v cev</t>
    </r>
  </si>
  <si>
    <t xml:space="preserve">Dobava in montaža kabelskega končnika za kable NYY-J 0,6/1,0kV, tip EPKT 0031 Raychem, kpl s kabelskimi čevlji GN Cu 150 (4kos/končnik) </t>
  </si>
  <si>
    <t xml:space="preserve">Dobava križnih sponk in izdelava križnih stikov </t>
  </si>
  <si>
    <t>Razrez traku FeZn 25x4mm in varjenje na nosilne stebre v dolžini 150mm, čiščenje vara in protikorozijska zaščita</t>
  </si>
  <si>
    <t>Dobava in montaža strešnega nosilnega elementa SON16 (Rf-K) iz nerjavečega jekla za pritrjevanje strelovodnega vodnika AH1 Al fi 8 mm na pločevinasto trapezno kritino oziroma na pločevinasto kapo atike.</t>
  </si>
  <si>
    <t>Dobava in montaža lovilne palice LOP1,0 (Al) višine h=1,0m vključno z ustreznim pritrdilnim elementom na pločevinasti strehi.</t>
  </si>
  <si>
    <t>Dobava in montaža sponke KON03 (Rf-V) iz nerjavečega jekla za izvedbo vijačnih merilnih  spojev med okroglimi strelovodnimi vodniki in kovinskimi konstrukcijami.</t>
  </si>
  <si>
    <t xml:space="preserve">Dobava in montaža sponke KON04 A SIMPLE (Rf-V) iz nerjavečega jekla za medsebojno spajanje/podaljševanje okroglih strelovodnih vodnikov. </t>
  </si>
  <si>
    <t xml:space="preserve">Dobava in montaža merilne sponke KON07 (Rf-V) iz nerjavečega jekla za izvedbo merilnih spojev med okroglimi vodniki. </t>
  </si>
  <si>
    <t>Dobava in montaža sponke KON27 (Rf-V) za ozemljitev kovinskih konstrukcij - pritrjevanje okroglega ali ploščetega vodnika skupaj z namensko sponko (KON01, KON05 C, KON04 A SIMPLE,…) ali za pritrditev lovilne palice na konstrukcijo.</t>
  </si>
  <si>
    <t xml:space="preserve">Dobava in montaža oznak merilnih mest MŠ (Rf-V). </t>
  </si>
  <si>
    <t xml:space="preserve">Dobava in montaža okroglega aluminijastega strelovodnega vodnika AH1 Al fi 8mm na tipske strelovodne nosilne elemente. </t>
  </si>
  <si>
    <t xml:space="preserve">Dobava in montaža sponke KON01 (Rf-V) iz nerjavečega jekla za izvedbo spojev med ploščatim strelovodnim vodniki. </t>
  </si>
  <si>
    <t>Dobava in montaža ploščatega vodnika RH1*H2 30x3,5 mm iz nerjavečega jekla 30x3,5 mm za izvedbo ozemljitvene instalacije</t>
  </si>
  <si>
    <r>
      <t xml:space="preserve">Dobava in montaža </t>
    </r>
    <r>
      <rPr>
        <b/>
        <sz val="10"/>
        <rFont val="Arial"/>
        <family val="2"/>
        <charset val="238"/>
      </rPr>
      <t>PS-RO</t>
    </r>
    <r>
      <rPr>
        <sz val="10"/>
        <rFont val="Arial"/>
        <family val="2"/>
      </rPr>
      <t xml:space="preserve"> prostostoječe omarica  s strehco, iz armiranega poliestra s steklenimi vlakni odpornem proti staranju in UV sevanju, z enokrilnimi vratci s tritočkovnim zapiranjem in z žepom za dokumentacijo na notranji strani ter z oznakami dvojne izolacije in znakom za nevarnost pred napetostjo na zunanji strani, z zračniki, ki omogočajo kroženje zraka z nespremenjeno IP zaščito ter ključavnico elektro distributerja; dimenzij (1100-1500)mm x (900-1100)mm x (280-320)mm na tipskem montažnem originalnem podstavku (s pritrdilnim elementom za vpetje kablov in pritrditev podstavka ter nameščenim L profilom za pritrditev dovodnih in odvodnih kablov) iz enakega materiala kot omarica, ki naj po vgradnji sega vsaj 440mm izven nivoja zemlje; v montažni podstavek se po montaži vsuje hidroskopičen, negorljiv, biološko nevtralen, ekološko neoporečen ter lahko odstranljiv material do nivoja zemlje; z naslednjo vsebino:</t>
    </r>
  </si>
  <si>
    <t>-</t>
  </si>
  <si>
    <t xml:space="preserve">montažna plošča </t>
  </si>
  <si>
    <t xml:space="preserve">prenapetostni odvodnik tip I (Uc=320V, Up=2kV, In=25kA, Iimp=12,5kA 8/20us) </t>
  </si>
  <si>
    <t xml:space="preserve">Dobava in montaža tokovnih merilnih transformatorjev, 150A/5A, 30x10mm, razred 0,5 </t>
  </si>
  <si>
    <r>
      <t xml:space="preserve">Adapter 630A, za montažo odklopnika MC3 na 185mm sistem </t>
    </r>
    <r>
      <rPr>
        <sz val="10"/>
        <rFont val="Arial"/>
        <family val="2"/>
        <charset val="238"/>
      </rPr>
      <t xml:space="preserve"> </t>
    </r>
  </si>
  <si>
    <t>Ločilno stikalo MC3 400A, 3 polno</t>
  </si>
  <si>
    <t>vertikalni varovalčni ločilnik 400/3p</t>
  </si>
  <si>
    <t>vertikalni varovalčni ločilnik 160/3p</t>
  </si>
  <si>
    <t>var. Vložek NV400 xxA</t>
  </si>
  <si>
    <t>var. Vložek NV160 xxA</t>
  </si>
  <si>
    <t>nosilec zbiralk</t>
  </si>
  <si>
    <t>Cu zbiralke 30x10mm</t>
  </si>
  <si>
    <t>ničelna Cu zbiralka 30x10mm z izolatorji z dvema nosilcema</t>
  </si>
  <si>
    <t>instalacijski odklopnik B 1P 6A</t>
  </si>
  <si>
    <t>instalacijski odklopnik B 1P 10A</t>
  </si>
  <si>
    <t>instalacijski odklopnik B 1P 16A</t>
  </si>
  <si>
    <t>instalacijski odklopnik B 3P 10A</t>
  </si>
  <si>
    <t>astro ura</t>
  </si>
  <si>
    <t>RCD stikalo  4P-40/0,03A; 0-1 tip A</t>
  </si>
  <si>
    <t>kontaktor 40A 3p</t>
  </si>
  <si>
    <t>vgradno stikalo 40A 1-0, 3p - izvedba za DIN letev</t>
  </si>
  <si>
    <t>vgradno stikalo 20A 1-0-2, 1p - izvedba za DIN letev</t>
  </si>
  <si>
    <t>Varovalčni ločilnik STI - 3P - 25 A, z 3x6A varovalko</t>
  </si>
  <si>
    <t>INEPRO  - PRO380 CT - 3P 4W</t>
  </si>
  <si>
    <t>drobni in vezni material</t>
  </si>
  <si>
    <t>Dobava in montaža Vhodnega parkirnega terminala (kot naprimer Palisada), tiskalnik parkirnih listkov s črtno/QR kodo, minimalna kapaciteta vsaj 3000 parkirnih listkov/kartic, barven zaslon z navodili za uporabnike v vsaj dveh jezikih,kovinska izvedba ohišja iz materiala odpornega na korozijo IK zaščita naprave vsaj IK10, IP zaščita naprave vsaj IP54, LTE industrijski usmerjevalnik z integracijo, z montažo na pripravljen temelj s prilagojenimi vijaki za pritrditev in kompletno ožicenje oz.kablovje, prikop in zagon, programiranje in test delovanja; z montažo in priklopom</t>
  </si>
  <si>
    <t>Dobava in montaža Izhodnega parkirnega terminala (kot naprimer Palisada), Čitalec črtne/QR kode, notranji koš, barven zaslon velikosti vsaj 5" z visoko svetilnostjo (vsaj 1000 cd/m²) z navodili za uporabnike v vsaj dveh jezikih, kovinska izvedba ohišja iz materiala odpornega na korozijo,  IK zaščita naprave vsaj IK10, IP zaščita naprave vsaj IP54, z montažo na pripravljen temelj s prilagojenimi vijaki za pritrditev in kompletno ožicenje oz.kablovje, prikop in zagon, programiranje in test delovanja; z montažo in priklopom</t>
  </si>
  <si>
    <t>Dobava in montaža Avtomatske cestne zapornice (kot naprimer Palisada),Hitrost dviganja spuščanja: 2-4 sec,drog dolžina 4m,v pokrovu ohišja LED osvetlitev, rdeča v zaprtem, zelena v odprtem, dvokanalni detektor kovin, zaznavanje vozil pod drogom zapornice in za potrebe najave vozil, kovinska izvedba ohišja iz materiala odpornega na korozijo, IP zaščita naprave vsaj IP54, induktivni detektor kovin SMA2 - dvokanalni, 2x(kit) induktivna zanka (vrezovanje induktivne zanke v asfalt) z montažo na pripravljen temelj s prilagojenimi vijaki za pritrditev in kompletno ožicenje oz.kablovje, prikop in zagon, programiranje in test delovanja; z montažo in priklopom</t>
  </si>
  <si>
    <t>Dobava in montaža avtomatske plačilne blagajne (kot naprimer Palisada), možnost plačila s kovanci, možnost vračanja kovancev, možnost plačila s kreditno kartico, barven zaslon velikosti vsaj 7" z visoko svetilnostjo, tiskalnik za račune, senzor za alarmiranje ob vlomu ali nepooblaščenem posegu v avtomatsko plačilno blagajno, na voljo v vsaj štirih jezikih (SLO, DE, IT, EN), visok nivo varnosti z več-točkovnim zaklepanjem, kovinska izvedba ohišja iz materiala odpornega na korozijo, ustrezne debeline, brez ostrih robov, špranj in podobnega,IK zaščita naprave vsaj IK10, IP zaščita naprave vsaj IP54, protivandalska izvedba, priklop na stalno napajanje, LTE industrijski usmerjevalnik z integracijo in zagonom dobavitelja,  z montažo na pripravljen temelj s prilagojenimi vijaki za pritrditev in kompletno ožicenje oz.kablovje, prikop in zagon, programiranje in test delovanja; z montažo in priklopom</t>
  </si>
  <si>
    <t>Dobava in montaža stojal za kolesa (za avtomatiziran sistem, vezana na osrednji portal)</t>
  </si>
  <si>
    <t>Dobava in motaža osrednjega portala avtomatiziranega sistema, vključno z vezavo s sistemom in el.tokom ter videokamero s spletnim dostopom, vključno z vezavo</t>
  </si>
  <si>
    <t>Električna polnilnica, ki omogoča polnjenje vseh vozil, ki podpirajo način 3, montaža na tla, izhodna moč 2x22kW, polnjenje dveh vozil hkrati, minimalna stopnja zaščite IP 43, princip priključi in poni brez identifikacije, hierarhična arhitektura, zaslon uporabniškega vmesnika, integracija v omrežje (prek OCPP ali lastniškega protokola), vgrajena povezljivost (3G, LAN, Wi-FI) ETREL INCH DUO tip.G-DC3ZFBY10-C00, komplet z vsemi potrebnimi deli in  transporti.</t>
  </si>
  <si>
    <t>Postavitev polnilne postaje, priklop in zagon</t>
  </si>
  <si>
    <t xml:space="preserve">Izvedba ozemljitve predvidenih elektro naprav (oskrbovalno mesto -  polnilnica) z vodnikom 7H0V-K 16mm² dolžine 5m na križno sponko CuZn 60x60mm </t>
  </si>
  <si>
    <t>Izdelava priklopa napajalnega kabla na v PS PMO in TP</t>
  </si>
  <si>
    <t>Izdelava ozemljitve z vodnikom 7H0V-K 35mm² skupne dolžine 4m vključno s pritrdilnim materialom;  izvedba CuZn stika s križno sponko CuZn v kabelskem jašku ali zemlji z bitumeniziranjem pri PS-RO</t>
  </si>
  <si>
    <t>Vizuelni pregled, meritve strelovodne napeljave z izdajo merilnega poročila s pripadajočo tehnično dokumentacijo</t>
  </si>
  <si>
    <t xml:space="preserve">Izvedba vrisa trase v podzemni kataster in pripravo podatkov za vpis v uradne evidence in izvedba vrisa križanj NN omrežja v podzemni kataster (geodetski posnetek izvedenih križanj vseh vodnikov in priprava dokumentacije za vpis v uradne evidence) </t>
  </si>
  <si>
    <t>Vzpostavitev prvotnega stanja na NN  omrežju, testiranje in spuščanje v zagon (funkcionalni preizkus)</t>
  </si>
  <si>
    <t>Izdelava PID in NOV dokumentacije v treh izvodih</t>
  </si>
  <si>
    <t>2. GRADBENA DELA</t>
  </si>
  <si>
    <t>Izdelava 1x1 cevne kabelske kanalizacije iz PVC cevi ɸ32mm, strojni izkop v zemljišču III. in IV. kategorije na globini 0.8m, širina 0.4m, posteljica za cev v višini 20cm iz peska granulacije 4-8mm, zasip kanala s tamponom, utrjevanje tampona, odvoz odvečnega materiala, ureditev trase</t>
  </si>
  <si>
    <t>Izdelava 1x1 cevne kabelske kanalizacije iz PVC cevi ɸ32mm, strojni izkop v zemljišču V. kategorije na globini 0.8m, širina 0.4m, posteljica za cev v višini 20cm iz peska granulacije 4-8mm, zasip kanala s tamponom, utrjevanje tampona, odvoz odvečnega materiala, ureditev trase</t>
  </si>
  <si>
    <t>Izdelava 1x1 cevne kabelske kanalizacije iz PVC cevi ɸ75mm, strojni izkop v zemljišču III. in IV. kategorije na globini 0.8m, širina 0.4m, posteljica za cev v višini 20cm iz peska granulacije 4-8mm, zasip kanala s tamponom, utrjevanje tampona, odvoz odvečnega materiala, ureditev trase</t>
  </si>
  <si>
    <t>Izdelava 1x1 cevne kabelske kanalizacije iz PVC cevi ɸ75mm, strojni izkop v zemljišču V. kategorije na globini 0.8m, širina 0.4m, posteljica za cev v višini 20cm iz peska granulacije 4-8mm, zasip kanala s tamponom, utrjevanje tampona, odvoz odvečnega materiala, ureditev trase</t>
  </si>
  <si>
    <t>Izdelava 1x1 cevne kabelske kanalizacije iz PVC cevi ɸ110mm, strojni izkop v zemljišču III. in IV. kategorije na globini 1.0m, posteljica za cev v višini 20cm iz peska granulacije 4-8mm, zasip kanala s tamponom, utrjevanje tampona, odvoz odvečnega materiala, ureditev trase</t>
  </si>
  <si>
    <t>Izdelava 1x1 cevne kabelske kanalizacije iz PVC cevi ɸ110mm, ročni izkop v zemljišču III. in IV. kategorije na globini 1.0m, širina 0.4m, posteljica za cev v višini 20cm iz peska granulacije 4-8mm, zasip kanala s tamponom, utrjevanje tampona, odvoz odvečnega materiala, ureditev trase</t>
  </si>
  <si>
    <t>Izdelava 1x2 cevne kabelske kanalizacije iz PVC cevi ɸ160mm, strojni izkop v zemljišču III. in IV. kategorije na globini 1.0m, posteljica za cev v višini 20cm iz peska granulacije 4-8mm, zasip kanala s tamponom, utrjevanje tampona, odvoz odvečnega materiala, ureditev trase</t>
  </si>
  <si>
    <t>Izdelava 1x2 cevne kabelske kanalizacije iz PVC cevi ɸ160mm, ročni izkop v zemljišču III. in IV. kategorije na globini 1.0m, posteljica za cev v višini 20cm iz peska granulacije 4-8mm, zasip kanala s tamponom, utrjevanje tampona, odvoz odvečnega materiala, ureditev trase</t>
  </si>
  <si>
    <t>Izdelava 2x2 cevne kabelske kanalizacije iz PVC cevi ɸ160mm, strojni izkop v zemljišču III. in IV. kategorije na globini 1.2m, širina 0.6m, posteljica za cev v višini 20cm iz peska granulacije 4-8mm, zasip kanala s tamponom, utrjevanje tampona, oddaja gradbenih odpadkov zbiralcu gradbenih odpadkov, ureditev trase</t>
  </si>
  <si>
    <t>Izdelava 2x2 cevne kabelske kanalizacije iz PVC cevi ɸ160mm, ročni izkop v zemljišču III. in IV. kategorije na globini 1.2m, širina 0.6m, posteljica za cev v višini 20cm iz peska granulacije 4-8mm, zasip kanala s tamponom, utrjevanje tampona, oddaja gradbenih odpadkov zbiralcu gradbenih odpadkov, ureditev trase</t>
  </si>
  <si>
    <t>Izdelava strojni izkop v zemljišču III. in IV. kategorije na globini 0,8-1.0m, za položitev valjanca</t>
  </si>
  <si>
    <r>
      <t>Dobava in polaganje cevi stigmaflex 1x</t>
    </r>
    <r>
      <rPr>
        <sz val="10"/>
        <rFont val="Calibri"/>
        <family val="2"/>
        <charset val="238"/>
      </rPr>
      <t>Ø</t>
    </r>
    <r>
      <rPr>
        <sz val="10"/>
        <rFont val="Arial"/>
        <family val="2"/>
        <charset val="238"/>
      </rPr>
      <t>50mm v izkopan kabelski jarek</t>
    </r>
  </si>
  <si>
    <r>
      <t>Dobava in polaganje cevi stigmaflex 2x</t>
    </r>
    <r>
      <rPr>
        <sz val="10"/>
        <rFont val="Calibri"/>
        <family val="2"/>
        <charset val="238"/>
      </rPr>
      <t>Ø</t>
    </r>
    <r>
      <rPr>
        <sz val="10"/>
        <rFont val="Arial"/>
        <family val="2"/>
        <charset val="238"/>
      </rPr>
      <t>50mm v izkopan kabelski jarek</t>
    </r>
  </si>
  <si>
    <t>Dobava tesnilnih čepov za PVC cevi do premera 160mm vključno z izvedbo tesnenja</t>
  </si>
  <si>
    <t>Izdelava nadbetoniranja cevne EKK na mestih križanj in pod povoznimi oz. utrjenimi površinami, in sicer v višini 10cm z betonom C15/20</t>
  </si>
  <si>
    <t>Obojestransko rezanje asfalta v širini 50cm povprečne debeline predvidoma 9cm, njegovo rušenje in odvoz</t>
  </si>
  <si>
    <t>Asfaltiranje poškodovanih in izrezanih asfaltnih površin (6+3cm), s predhodnim premazom stičnih površin z ustreznim bitumenskim premazom</t>
  </si>
  <si>
    <t>Izdelava betonskega temelja polnilnice z betonom C20/25 dimenzij do 0,6 x 0,6 x 0,6 m, kompet z vsemi pomožnimi deli in transporti ter nameščanje sidrne armature polnilnice</t>
  </si>
  <si>
    <t>Izdelava betonskega temelja terminala z betonom C20/25 dimenzij do 0,5 x 0,5 x 0,7m, kompet z vsemi pomožnimi deli in transporti ter nameščanje sidrne armature terminala</t>
  </si>
  <si>
    <t>Izdelava betonskega temelja avtomatske blagajne z betonom C20/25 dimenzij do 0,62 x 0,49 x 0,7m, kompet z vsemi pomožnimi deli in transporti ter nameščanje sidrne armature avtomatske blagajne</t>
  </si>
  <si>
    <t>Izdelava betonskega temelja zapornice z betonom C20/25 dimenzij do 0,5 x 0,5 x 0,8m (zapornica), in 0,3 x 0,3 x 0,4m (stebriček fotocelice), kompet z vsemi pomožnimi deli in transporti ter nameščanje sidrne armature zapornice</t>
  </si>
  <si>
    <t>Dobava in nameščanje RF varovalnih stebričev  fi 80 mm, l=100 cm, polnilnih postaj v predhodno zabetoniran temelj s pripravljeno odprtino fi 110 mm l = 200 mm, komplet s potrebnim fiksiranjem , zalivanjem z epoksidno oziroma  cementno malto , ter ostalimi  pomožnimi deli.</t>
  </si>
  <si>
    <t xml:space="preserve">Izdelava betonskega jaška iz BC-120cm globine 100cm obbetoniranega z izdelavo uvodov za cevi ter  dvojnim LTŽ 400kN 60cmx60cm pokrovom </t>
  </si>
  <si>
    <t xml:space="preserve">Izdelava betonskega jaška iz BC-80cm globine 100cm obbetoniranega z izdelavo uvodov za cevi ter  LTŽ 400kN 60cmx60cm pokrovom </t>
  </si>
  <si>
    <r>
      <t>Izdelava betonskega jaška iz BC-</t>
    </r>
    <r>
      <rPr>
        <sz val="10"/>
        <rFont val="Calibri"/>
        <family val="2"/>
        <charset val="238"/>
      </rPr>
      <t>ɸ4</t>
    </r>
    <r>
      <rPr>
        <sz val="10"/>
        <rFont val="Arial"/>
        <family val="2"/>
      </rPr>
      <t>0cm obbetoniranega z izdelavo uvodov za cevi ter LTŽ pokrovom 125kN</t>
    </r>
  </si>
  <si>
    <t xml:space="preserve">Izdelava obbetoniranja tipskega podstavka PS RO </t>
  </si>
  <si>
    <t xml:space="preserve">Strojni in ročni izkop za temelje omaric in jaškov v zemlji IV. kat. </t>
  </si>
  <si>
    <t>Izvajanje nadzora s strani posameznih komunalnih upravljalcev - komunala, vzdrževalec JR, TK in KKS upravljalec</t>
  </si>
  <si>
    <t>3. REKAPITULACIJA</t>
  </si>
  <si>
    <t>ELEKTROMONTAŽNA DELA</t>
  </si>
  <si>
    <t>Dela za potrebe prestavitev NN vodov Elektra Celje d.d. in novo odjemno mesto PS PMO</t>
  </si>
  <si>
    <t xml:space="preserve">Dobava in polaganje kabla NA2XY-J 4x150+1,5mm² v  predvideno cev </t>
  </si>
  <si>
    <r>
      <t xml:space="preserve">Dobava in montaža </t>
    </r>
    <r>
      <rPr>
        <b/>
        <sz val="10"/>
        <rFont val="Arial"/>
        <family val="2"/>
        <charset val="238"/>
      </rPr>
      <t>PS-PMO</t>
    </r>
    <r>
      <rPr>
        <sz val="10"/>
        <rFont val="Arial"/>
        <family val="2"/>
      </rPr>
      <t xml:space="preserve"> prostostoječe omarica  s strehco, iz armiranega poliestra s steklenimi vlakni odpornem proti staranju in UV sevanju, z enokrilnimi vratci s tritočkovnim zapiranjem in z žepom za dokumentacijo na notranji strani ter z oznakami dvojne izolacije in znakom za nevarnost pred napetostjo na zunanji strani, z zračniki, ki omogočajo kroženje zraka z nespremenjeno IP zaščito ter ključavnico elektro distributerja; dimenzij (900-1100)mm x(1150-1400)mm  x (280-320)mm na tipskem montažnem originalnem podstavku (s pritrdilnim elementom za vpetje kablov in pritrditev podstavka ter nameščenim L profilom za pritrditev dovodnih in odvodnih kablov) iz enakega materiala kot omarica, ki naj po vgradnji sega vsaj 440mm izven nivoja zemlje; v montažni podstavek se po montaži vsuje hidroskopičen, negorljiv, biološko nevtralen, ekološko neoporečen ter lahko odstranljiv material do nivoja zemlje; z naslednjo vsebino:
</t>
    </r>
    <r>
      <rPr>
        <b/>
        <sz val="10"/>
        <rFont val="Arial"/>
        <family val="2"/>
        <charset val="238"/>
      </rPr>
      <t>(Pred izvedbo uskladiti z Elektro Celje)</t>
    </r>
  </si>
  <si>
    <t>števčna plošča</t>
  </si>
  <si>
    <t>Polidirektni 3-fazni števec delovne energije MT880-T1A42R56 s komunikatorjem GSM CM-v-3</t>
  </si>
  <si>
    <t>Dobava in montaža tokovnih merilnih transformatorjev TC 6.2 150/5A, žigosani Circutor</t>
  </si>
  <si>
    <t xml:space="preserve">prenapetostni odvodnik tip I (Uc=320V, Up=2kV, In=25kA, Iimp=12,5kA 10/350s) </t>
  </si>
  <si>
    <t>NV taljivimi vložki 100A</t>
  </si>
  <si>
    <t>NV taljivimi vložki 160A</t>
  </si>
  <si>
    <t>Cu zbiralke 30x5mm</t>
  </si>
  <si>
    <t>ničelna Cu zbiralka 30x5mm z izolatorji z dvema nosilcema</t>
  </si>
  <si>
    <r>
      <t>priključni modul za dovodni kabel preseka 150mm</t>
    </r>
    <r>
      <rPr>
        <sz val="10"/>
        <rFont val="Calibri"/>
        <family val="2"/>
        <charset val="238"/>
      </rPr>
      <t>²</t>
    </r>
    <r>
      <rPr>
        <sz val="10"/>
        <rFont val="Arial"/>
        <family val="2"/>
        <charset val="238"/>
      </rPr>
      <t xml:space="preserve"> </t>
    </r>
  </si>
  <si>
    <t>drobni, vijačni in povezovalni material</t>
  </si>
  <si>
    <t xml:space="preserve">Izvedba vrisa trase v podzemni kataster in pripravo podatkov za vpis v uradne evidence in izvedba vrisa križanj SN in NN omrežja v podzemni kataster (geodetski posnetek izvedenih križanj vseh vodnikov in priprava dokumentacije za vpis v uradne evidence) </t>
  </si>
  <si>
    <t>Izvajanje nadzora Elektrodistributerja</t>
  </si>
  <si>
    <t>Izdelava ročnega odkopa po trasi obstoječega SN  kabla globine 0.8m, širine 0.4m in izvedba cevne zaščite z zaobjemom kabla s prerezano PE cevjo Φ160mm in ustreznimi cevnimi objemkami, dvakrat povito s PVC folijo in nato obsipanje z drobnim peskom granulacije do 8mm ter obetoniranje z betonom C10/15</t>
  </si>
  <si>
    <t>Izdelava ročnega odkopa po trasi obstoječega NN kabla globine 0.8m, širine 0.4m in izvedba cevne zaščite z zaobjemom kabla s prerezano PE cevjo Φ160mm in ustreznimi cevnimi objemkami, dvakrat povito s PVC folijo in nato obsipanje z drobnim peskom granulacije do 8mm ter obetoniranje z betonom C10/15</t>
  </si>
  <si>
    <t>Izdelava ročnega odkopa po trasi obstoječega NN kabla globine 0.8m, širine 0.4m in izvedba cevne zaščite z zaobjemom kabla s prerezano PE cevjo Φ160mm in ustreznimi cevnimi objemkami, dvakrat povito s PVC folijo, prestavitev v vzporedno izkopani jarek in nato obsipanje z drobnim peskom granulacije do 8mm ter obetoniranje z betonom C10/15</t>
  </si>
  <si>
    <t>Izdelava 1x2 cevne kabelske kanalizacije iz PVC cevi ɸ160mm, strojni izkop v zemljišču III. in IV. kategorije na globini 1.2m, širina 0.6m, posteljica za cev v višini 20cm iz peska granulacije 0-8mm, zasip kanala s tamponom, utrjevanje tampona, odvoz odvečnega materiala, ureditev trase</t>
  </si>
  <si>
    <t>Izdelava 1x2 cevne kabelske kanalizacije iz PVC cevi ɸ160mm, ročni izkop v zemljišču III. in IV. kategorije na globini 1.2m, širina 0.6m, posteljica za cev v višini 20cm iz peska granulacije 0-8mm, zasip kanala s tamponom, utrjevanje tampona, odvoz odvečnega materiala, ureditev trase</t>
  </si>
  <si>
    <t>Izdelava armirano betonskega kabelskega jaška  dimenzije 1.6x1.6x1,5m z izdelavo uvodov za cevi ter LTŽ 400kN 80cmx80cm pokrovom z izkopom in odvozom odvečnega materiala</t>
  </si>
  <si>
    <t>Izdelava izvrtine za cevi 2xɸ110 v steno obstoječe TP</t>
  </si>
  <si>
    <t xml:space="preserve">Izdelava obbetoniranja tipskega podstavka PS PMO </t>
  </si>
  <si>
    <t>3 REKAPITULACIJA</t>
  </si>
  <si>
    <t>NAČRT S PODROČJA ELEKTROTEHNIKE - ZAŠČITA IN PRESTAVITEV NN IN SN VODOV TER NN PRIKLJUČEK ZA POLNILNICE ELEKTRIČNIH VOZIL (OBČINA BREŽICE)</t>
  </si>
  <si>
    <t>NAČRT S PODROČJA ELEKTROTEHNIKE - ZAŠČITA IN PRESTAVITEV NN IN SN VODOV TER NN PRIKLJUČEK ZA POLNILNICE ELEKTRIČNIH VOZIL (ELEKTRO CELJE)</t>
  </si>
  <si>
    <t>površina v izvedbi pranega betona, betonska plošča debeline
18 cm, dilatacije mozničene, rege zalite s trajno elastičnim kitom, dodatki betonu: XD3 XF4 XM3, vključno z dobavo in položitvijo armaturnih mrež Q283</t>
  </si>
  <si>
    <t>Dobava in postavitev nadstrešnice za kolesarnico s 6 stojali za navadna kolesa, vključno z dobavo 6 stojal za kolesa, s temeljenjem, betonskim tlakom, izkopom, spodnjim ustrojem, s tablo za označitev in navodili ter portalom. Tip nadstrešnice je razviden iz detajla.</t>
  </si>
  <si>
    <t>Dobava in postavitev nadstrešnice za avtomatizirano izposojo za 10 koles, vključno s temeljenjem, betonskim tlakom, izkopom, spodnjim ustrojem, s tablo za označitev in navodili ter portalom. Tip nadstrešnice je razviden iz detajla.</t>
  </si>
  <si>
    <t>št.</t>
  </si>
  <si>
    <t>opis del</t>
  </si>
  <si>
    <t>cena/enoto</t>
  </si>
  <si>
    <t>cena</t>
  </si>
  <si>
    <t>A</t>
  </si>
  <si>
    <t>SONČNA ELEKTRARNA</t>
  </si>
  <si>
    <t>Dobava, namestitev, priklop in zagon</t>
  </si>
  <si>
    <t>PV Modul N-type z dvojnim steklom, sprejem sončne energije iz obeh strani panela, izgled panela v celoti črn, nazivne moči panela 455W, z degradacijo 1. leto max 1% in degradacijo od 2 do 30 let max 0,4% na leto, garancija na izdelek 25let, ali podobni s končno zmogljivostjo generatorskega polja   kot npr.:</t>
  </si>
  <si>
    <t>TSM-NEG9R.28 (Vertex S+) -  455W, črno eloksiran okvir, DUAL GLASS N type i-</t>
  </si>
  <si>
    <t>Optimizator proizvodnje sončne elektrarne z možnostjo priklopa dveh PV modulov, z funkcijo takojšnjega odklopa panelov iz DC veje v primeru okvare na povezavi ali panelu ter ob izklopu napajanja na AC strani razsmernika, zagotavljanje navišje stopnje požarne varnosti na objektu, garancija na izdelek 25 let. kot npr.: Optimizator S1000 - Solaredge</t>
  </si>
  <si>
    <t>Omrežni razsmernik za pretvorbo DC energije iz PV modulov v AC energijo za distribucijo v interno električno omrežje, največje moči oddajanja v omrežje 66,6kW, 3 fazni, 3x400V, z možnostjo predimenzjoniranja na DC strani do 150%, garancija na razsmernik min 12 let, kot npr.:  SolarEdge SE66,6K-RW00IBNM4 + 2 pcs SESUK-RW00INNN4 - Full set</t>
  </si>
  <si>
    <t>Podkonstrukcija za namestitev 1x SE 66,6K Manager Synergy - Solaredge in R-DC na kovinsko konstrukcijo, podkonstrukcija mora biti izdelana iz vroče pocinkanih ali inox elementov (standardni montažni in pritrdilni elementi ocenjeno cca 50kg)</t>
  </si>
  <si>
    <t>Zaščitna streha nad razsmerniki in DC razdelilniki, katera mora zagotavljati še vedno ustrzno hlajenje, izdelati iz materialov ki so kot zaklučna pločevina uporabljeni na objektu v barvi konstrukcije nadstreška (detail izvedbe poda izvajalec) ocenjena količina materiala za konstrukcijo cca 40 kg in cca 3m2 zaključne pločevine za streho</t>
  </si>
  <si>
    <t>Zaščita iz perforirane pločevine ali mreže za zaščito in preprečevanje dostopa nepooblaščenim osebam do razsmernika ali DC omarice, izdelano iz barvane pločevine v barvi konstrukcije nadstreška,  (detail izvedbe poda izvajalec) ocenjena količina materiala za konstrukcijo cca 60 kg in cca 9m2 preforirane pločevine. Zaščita mora biti izvedena tako da je s strani rerviserja ali vzdrževalca enostavno odstrnljiva in ponovno nameščena na način z obešanjem in varovalnim privijačenjem</t>
  </si>
  <si>
    <t>Zagon in nastavitve, nastavitve zaščitnih funkcij, parametriranje, celotnega sistema Solaredge..</t>
  </si>
  <si>
    <t>Drobni vezni in pritrdilni material, MC4 MOŠKI konektorji za 10 mm2</t>
  </si>
  <si>
    <t>Drobni vezni in pritrdilni material, MC4 ŽENSKI konektorji za 10 mm2</t>
  </si>
  <si>
    <t>Dobava in montaža, z drobnim in pritrdilnim materialom</t>
  </si>
  <si>
    <t>kabekske povezave DC (solarni kabel rdeč), kabel z UV odporno izolacijo, prebojno trdnostjo 1500V DC
-kot npr.:  ÖLFLEX® SOLAR XLS-R 10 mm2 -rdeč</t>
  </si>
  <si>
    <t>kabekske povezave DC (solarni kabel črn), kabel z UV odporno izolacijo, prebojno trdnostjo 1500V DC -kot npr.:  ÖLFLEX® SOLAR XLS-R 10 mm2 -črn</t>
  </si>
  <si>
    <t>ozemljitvene povezave: PK police, podkonstrukcja - DIP zbiralnica
- tip: H07V-K 1x16 mm2</t>
  </si>
  <si>
    <t>ozemljitvene povezave: razsmerniki - PE zbiralnica GIP-SE
- tip: H07V-K 1x10 mm2</t>
  </si>
  <si>
    <t>ozemljitvene povezave: razsmerniki - PE zbiralnica GIP-SE
- tip: H07V-K 1x35 mm2</t>
  </si>
  <si>
    <t>ozemljitvene povezave: R-DC - PE zbiralnica GIP-SE
- tip: H07V-K 1x35 mm2</t>
  </si>
  <si>
    <t>ozemljitvene povezave: DIP zbiralnica - PE zbiralnica GIP-SE
- tip: H07V-K 1x25 mm2</t>
  </si>
  <si>
    <t>Zbiralka DIP zunanja L=200mm</t>
  </si>
  <si>
    <t>Izvedba priklopov ozemljitev: zbiralnica - ozemljitveni element 10mm2 - 35mm2</t>
  </si>
  <si>
    <t>Zaščitna instalacijska cev, UV odporna, črna, 10mm
kot npr.: TEAFLEX 10 UV odporna</t>
  </si>
  <si>
    <t>Zaščitna instalacijska cev, UV odporna, črna, 23mm
kot npr.: TEAFLEX 23 UV odporna</t>
  </si>
  <si>
    <t>Zaščitna instalacijska cev, UV odporna, črna, 48mm
kot npr.: TEAFLEX 48 UV odporna</t>
  </si>
  <si>
    <t>Pokrov PK 50/60 2,5 m Inox</t>
  </si>
  <si>
    <t xml:space="preserve">Polica PK 50/60 2,5 M Inox z pritrdilnim materialom, konzolami oz. betonskimi podstavki višine min. 6cm za položitev na PVC zaključni sloj. </t>
  </si>
  <si>
    <t>Pokrov PK 100/60 2,5 m Inox</t>
  </si>
  <si>
    <t xml:space="preserve">Polica PK 100/60 2,5 M Inox z pritrdilnim materialom, konzolami oz. betonskimi podstavki višine min. 6cm za položitev na PVC zaključni sloj. </t>
  </si>
  <si>
    <t>Gravirne tablice dimenzij 50x120mm za označevanje kabelskih polic (na 6m): DC 1000V</t>
  </si>
  <si>
    <t>Napajalni kabli AC med razsmerniki, R-LMO in SB/AC ter razsmrniki</t>
  </si>
  <si>
    <t xml:space="preserve">FG16OR16 4x50mm2  od SB/AC in razsmerniki </t>
  </si>
  <si>
    <t>Zaključevanje kablov FG16OR16 4x50mm2 na obeh straneh in priklop</t>
  </si>
  <si>
    <t>Zaključevanje kablov FG16OR16 4x95mm2 na obeh straneh in priklop</t>
  </si>
  <si>
    <t xml:space="preserve">krmilni kabel med SB/AC in LMO  YSLY-JZ 5x2,5mm2 </t>
  </si>
  <si>
    <t>Komunikacijske in Modbus povezave</t>
  </si>
  <si>
    <t>Mikrovtikac 2 CO 070 8/8 kovinski</t>
  </si>
  <si>
    <t>Dobava, razvijanje in polaganje komunkacijskega kabla S/FTP Cat. 6a 4x2xAWG23 z montažo RJ 45 konektorji</t>
  </si>
  <si>
    <t xml:space="preserve">Dobava, in montaža NIK -1 do interne računalniške mreže </t>
  </si>
  <si>
    <t xml:space="preserve">Oprema objekta </t>
  </si>
  <si>
    <t>Označitev objekta z obvestilno tablico da se na objektu nahaja sončna elektrarna</t>
  </si>
  <si>
    <t>B</t>
  </si>
  <si>
    <t>PODKONSTRUKCIJA za NAMESTITEV MODULOV proizvajaca K2, podkonstrukcija se zahko zamenja z drugim dobaviteljem, opraviti je potrebno ponovni preračun na drugega proizvajalca</t>
  </si>
  <si>
    <t>Dobava in montaža sistema podkonstrukcije za namestitev na naklonsko streho z trapezno pločevinasto kritino</t>
  </si>
  <si>
    <t xml:space="preserve">sistem podkonstrukcije za namestitev panelov </t>
  </si>
  <si>
    <t>2004545</t>
  </si>
  <si>
    <t>K2 Clamp EC 25-40 Black</t>
  </si>
  <si>
    <t>2004148</t>
  </si>
  <si>
    <t>K2 Clamp MC 25-40 Black</t>
  </si>
  <si>
    <t>2004211</t>
  </si>
  <si>
    <t>MiniRail MK2 Set</t>
  </si>
  <si>
    <t>PODKONSTRUKCIJA za NAMESTITEV MODULOV SKUPAJ</t>
  </si>
  <si>
    <t>C</t>
  </si>
  <si>
    <t>RAZDELILNIKI</t>
  </si>
  <si>
    <t>upoštevati poleg navedenega tudi:</t>
  </si>
  <si>
    <t>Izdelavo napisnih ploščic za označevanje elementov</t>
  </si>
  <si>
    <t>OPOMBA: (samolepilne nalepke ne veljajo kot označbe )</t>
  </si>
  <si>
    <t xml:space="preserve"> - vsi stikalni bloki morajo biti obarvani z začitno in končno barvo, RAL 7032</t>
  </si>
  <si>
    <t>- izdelavo vseh kabelskih označb</t>
  </si>
  <si>
    <t>- kabelske uvdnice,</t>
  </si>
  <si>
    <t>- zatesnjevanje kabelskih uvodnic,</t>
  </si>
  <si>
    <t>- zbiralke,</t>
  </si>
  <si>
    <t>- podporne izolatorje,</t>
  </si>
  <si>
    <t>- zaščitne prekrivne plošče za preprečitev dotika,</t>
  </si>
  <si>
    <t>- ves vezni material</t>
  </si>
  <si>
    <t>- ves pritrdilni in drobni montažni material,</t>
  </si>
  <si>
    <t>- vse označbe stikalnega bloka izvesti v skladu z</t>
  </si>
  <si>
    <t xml:space="preserve">  veljavnimi predpisi, atesti,</t>
  </si>
  <si>
    <t>- puščanje prostora za dodatno namestitev opreme</t>
  </si>
  <si>
    <t>- nameščanje enepolnih shem v stikalne bloke,</t>
  </si>
  <si>
    <t>- namestitev ročk za izvlačenje varovalk,</t>
  </si>
  <si>
    <t>- namestitev žepov za namestitev shem,</t>
  </si>
  <si>
    <t>- priklop in testiranje kablov,</t>
  </si>
  <si>
    <t>- vse potrebne meritve in preizkuse, spuščanje v pogon</t>
  </si>
  <si>
    <t>- tipska ključavnica enaka za vse stikalne bloke</t>
  </si>
  <si>
    <t xml:space="preserve">Razdelilnik SB--DC-1, </t>
  </si>
  <si>
    <t>Predviden je kot nova nadometna poliesterska omara, dimenzije: 600x500x230mm (v,š,g),  izdelana kot tipska razdelilna omara, IP65, z ustreznimi vrati, zbiralkami, ustreznimi podpornimi izolatorji, konstrukcijo za namestitev in vgrajeno opremo (Ik &gt;=10 kA), kot npr.: Schrack - WSA5050210</t>
  </si>
  <si>
    <t xml:space="preserve">PV varovalke 2p, vložki PV/25A,1000V kot npr.: PCF 10 2p L  - ETI </t>
  </si>
  <si>
    <t>Prenapetostna zaščita DC 1100V, 3+0, tip 1, kot npr.:  ProTec T1-1100 PV, Raycap 59.0285</t>
  </si>
  <si>
    <t>Zbiralnica PE Cu 30x5</t>
  </si>
  <si>
    <t>kg</t>
  </si>
  <si>
    <t>Nosilec zbiralk PE/N, 12-20-30x5-10mm</t>
  </si>
  <si>
    <t>Priključna sponka za vodnike, za zbiralke 5 mm, 1,5-16 mm²; SI012840</t>
  </si>
  <si>
    <t>Priključna sponka za vodnike, za zbiralke 5 mm, 4‑35 mm²; SI012850</t>
  </si>
  <si>
    <t>VS sponke 10mm2</t>
  </si>
  <si>
    <t>Uvodnice PG9</t>
  </si>
  <si>
    <t>Uvodnice PG13,5</t>
  </si>
  <si>
    <t>Uvodnice PG16</t>
  </si>
  <si>
    <t>Drobni,vezni in označitveni material, uvodnice</t>
  </si>
  <si>
    <t>Sestava in vezava in označitev omarice</t>
  </si>
  <si>
    <t>Komplet razdelilnik SB--DC-1</t>
  </si>
  <si>
    <t>KPL</t>
  </si>
  <si>
    <t>Komplet razdelilnik SB--DC-2</t>
  </si>
  <si>
    <t>Razdelilnik SB/AC</t>
  </si>
  <si>
    <t>Predviden je kot prostostojča poliesterska omara s podstavkom, dimenzij 784x1350x320mm in podstavkom kot: Elsta Mosdorfer F5 1350/320 (785x1350x324mm) in podstavek S5, ki je delno vkopan v zemljo oz postavljen na podložni beton in obsut z zemljino, izdelana iz vremensko odpornega poiestra, IP44, z ustreznimi vrati s ključavnico, okensem za pogled na števec, zbiralkami, ustreznimi podpornimi izolatorji, konstrukcijo za namestitev in vgrajeno opremo (Ik &gt;=20 kA):</t>
  </si>
  <si>
    <t>Ločilno stikalo  preobremeitev in kratkostično zaščito, In= 250A Icu= 25kA (400V); kot npr.: Schrack MC225035</t>
  </si>
  <si>
    <t>izkolopna tuljava MC299763-XA230AC/DC</t>
  </si>
  <si>
    <t>Adapter za 60 mm sestav,  za zaščitno odklopno stikalo, 3-polni, kot npr.: Schrack - MC291400</t>
  </si>
  <si>
    <t>tunelske sponke 3x tunelska sponka:MC291457</t>
  </si>
  <si>
    <t>Varovalčni ločilnik D02 3P - z vložki 1x 6A, 1x16A, kot npr.: TYTAN 3 p 63A vertikalni</t>
  </si>
  <si>
    <t xml:space="preserve">Varovalčna letev montaža na 60mm zbiralčni sistem - NV00 - z vložki 3x100A, kotnpr.: Schrack -  ARROW LINE </t>
  </si>
  <si>
    <t xml:space="preserve">Varovalčna letev montaža na 60mm zbiralčni sistem - NV00 - z vložki 3x125A, kotnpr.: Schrack -  ARROW LINE </t>
  </si>
  <si>
    <t xml:space="preserve">Varovalčni ločilnik, montaža na 60mm zbiralčni sistem - NV1 - z vložki 3x200A, kotnpr.: Schrack -  ARROW LINE </t>
  </si>
  <si>
    <t>Prenapetostna zaščita tip 1, 3+0, 37,5/300, Imax=60kA, In=25kA , kot npr.:  Protec T1, 3+0</t>
  </si>
  <si>
    <t>tipkalo za izklop v sili, na vratih omare, kot npr.: GEWISS
GEW42201</t>
  </si>
  <si>
    <t>1-polno stikalo - preklopka oz. blokada v omari, z izklopno z ključavnico, kot npr.: Schrack  MM216400, MM216887, MM216374, MM216376, MM216378</t>
  </si>
  <si>
    <t>montažna plošča</t>
  </si>
  <si>
    <t>3P zbiralčni sistem z podporniki, šinami 30x5mm skupne dolžine 60cm</t>
  </si>
  <si>
    <t>Drobni,vezni in označitveni material, zbiralke N, Pe</t>
  </si>
  <si>
    <t>zaresnitev prehodov kablov in cevi iz tal v razdelilno omare z materialom za preprečevanje vstopa vlage v razdelilno omaro</t>
  </si>
  <si>
    <t>Komplet razdelilnik R-LMO</t>
  </si>
  <si>
    <t>Razdelilnik LMO</t>
  </si>
  <si>
    <t>zaščitno odklopno stikalo z magnetno nastavljivo zaščito za preobremeitev in kratkostično zaščito, In= 250A Icu= 50kA (400V); kot npr.: Schrack MC225233</t>
  </si>
  <si>
    <t>pomožni  kontakt za dograditev na zaščitno stikalo kot npr.: Schrack M22-K10</t>
  </si>
  <si>
    <t>podnapetostn sprožnk za dograditev na zaščitno stikalo kot npr.: Schrack MC2/3-XU208-240 AC</t>
  </si>
  <si>
    <t>Motorni pogon za dograditev na zaščitno stikalo kot npr.: Schrack - MC299832-XR208-240 AC</t>
  </si>
  <si>
    <t>set 3x tunelska sponka: MC291457</t>
  </si>
  <si>
    <t>Varovalčni ločilnik D02 3P - z vložki 3x 16A, kot npr.: TYTAN 3 p 63A vertikalni</t>
  </si>
  <si>
    <t xml:space="preserve">Varovalčni ločilnik montaža na 60mm zbiralčni sistem - NV2 - z vložki 3x250A, kot npr.: Schrack -  ARROW LINE </t>
  </si>
  <si>
    <t xml:space="preserve">Varovalčni ločilnik  montaža na 60mm zbiralčni sistem - NV00 - z vložki 3x100A, kotnpr.: Schrack -  ARROW LINE </t>
  </si>
  <si>
    <t>priklučni set za kabel montaža na 60mm zbiralčni sistem SI012430</t>
  </si>
  <si>
    <t>Inštalacijski odklopnk B6 3P</t>
  </si>
  <si>
    <t>Inštalacijski odklopnk B6 1P</t>
  </si>
  <si>
    <t>Vtični rele, 4 preklopni kontakti, 6A, 230V AC, serija PT</t>
  </si>
  <si>
    <t>Vzmetno podnožje, logična izvedba, za PT5 releje, 14-pol. 6A</t>
  </si>
  <si>
    <t xml:space="preserve">dobava in montaža zaščitnega releja za mrežno in sistemsko zaščito, kot npr.: Schrack URNA 0345-B </t>
  </si>
  <si>
    <t>Lučka bela na DIN letvi - indikacija prisotnosti napetosti, kot npr: Schrack BZ501219-B</t>
  </si>
  <si>
    <t>Lučka rdeča  na DIN letvi - indikacija napake, kot npr.: Schrack BZ501215-B</t>
  </si>
  <si>
    <t>Lučka zelena  na DIN letvi - indikacija delovanja, kot npr.: Schrack BZ501218-B</t>
  </si>
  <si>
    <t xml:space="preserve">sponke merilne garniture, kot npr.: strojkoplast MG-LM    </t>
  </si>
  <si>
    <t>Tokovni transformatorji 150/5 žigosani</t>
  </si>
  <si>
    <t>RAZDELILNIKI SKUPAJ</t>
  </si>
  <si>
    <t>D</t>
  </si>
  <si>
    <t>OZEMLJITVE</t>
  </si>
  <si>
    <t>Izvedba ozemljitve hranilnika</t>
  </si>
  <si>
    <t>Ozemljitveni Inox trak 30x3,5mm v betonski temeljni plošči, večkrat privijačen na armaturno mrežo, komplet z križnimi sponkami inox in pritrjevanjem na armaturo</t>
  </si>
  <si>
    <t>izpusti ozemljitvenega traku Inox trak 30x3,5mm iz valjanca v betonski temeljni plošči, priključen na ozemljitveno točko razdelilca in hranilnikov,stebričkov ograje, komplet z križnimi sponkami inox in priklopom na opremo</t>
  </si>
  <si>
    <t>Elektroinštalacije: PE zbiralnica v razdelilniku - ozemljitev Pe na hranilniku 
- tip: H07V-K 1x50 mm2</t>
  </si>
  <si>
    <t>zaključevanje in priklop ozemljitvene žice na obeh koncih</t>
  </si>
  <si>
    <t>OZEMLJITVE SKUPAJ :</t>
  </si>
  <si>
    <t>E</t>
  </si>
  <si>
    <t>HRANILNIK</t>
  </si>
  <si>
    <t>SOFAR Power Maric  ESS 258 kLA-SA1</t>
  </si>
  <si>
    <t>Zagon, programiranje in nastavitve pod nadzorom iz strani osebja dobavitelja hranilnikov - Sofar</t>
  </si>
  <si>
    <t>Dvig in postavitev enote SOFAR Power Maric  ESS 258 kLA-SA1</t>
  </si>
  <si>
    <t>Priklop napajanja in ozemljitev za hranilnik</t>
  </si>
  <si>
    <t>Dobava in namestitev ustrezne panelne ograje za preprečitev nepooblaščenega poseganja do hranilnika, z ustreznimi vrati potrebnimi za dostop za potrebe servisiranja in vzdrževanje</t>
  </si>
  <si>
    <t>Označitev objekta z obvestilno tablico da se na objektu nahaja baterijski hranilnik</t>
  </si>
  <si>
    <t>HRANILNIK SKUPAJ :</t>
  </si>
  <si>
    <t>F</t>
  </si>
  <si>
    <t>NADZOR IN UPPRAVLJANJE HRANILNIKOV</t>
  </si>
  <si>
    <t>povezave in sistem za nadzir delovanja in upravlljanje hranilnikov</t>
  </si>
  <si>
    <t>kabelske povezave za komunikacijo med rexuxi kontrolno enoto in - števci električne energije v PMO omari (glavni števec, števci sončnih elektrarn in razsmerniki sončne elektrarne, BHEE enotamo hranilnika z kablom FTP kat 6 za komunikacijo RS485</t>
  </si>
  <si>
    <t xml:space="preserve">priklop komunikacije na števc EE s strani Elektro Celje d.d. </t>
  </si>
  <si>
    <t>priklop komunikacije na novih hranilnikih EE s strani serviserjev hranilnikov</t>
  </si>
  <si>
    <t>NADZOR IN UPPRAVLJANJE HRANILNIKOV SKUPAJ :</t>
  </si>
  <si>
    <t>G</t>
  </si>
  <si>
    <t>gradbena dela za pripravo temeljne plošče za namestirev hranilnikoa in omaric</t>
  </si>
  <si>
    <t>Izkop platoja za izdelavoi temeljne plpoče za namestitev hranilnikov in razdelilne omare, dimenzija izkopa 2,5x2,5m, globine cca 0,6m</t>
  </si>
  <si>
    <t xml:space="preserve">kpl </t>
  </si>
  <si>
    <t>Namestitev geotekstila v izkopano jamo, nasutje in utrjevanje tampona do višine - 25cm pod končno višino plošče - cca 4m3 tampona</t>
  </si>
  <si>
    <t>dobava in namestitev stimaflex cevi 110mm v tamponu, med glavnim razdelilnikom in posameznim hranilnikom, izpusti cevi morajo biti vsaj cca 20 cm nad višino končne plošče</t>
  </si>
  <si>
    <t>Izvedba podložnega betona cebeline 10cm C20/25 XC2 Dmax16 F2  cca 0,7mm3</t>
  </si>
  <si>
    <t>izveba temeljne plošče v debelini 15cm z vgrajeno armaturno mrežo Q 335 v treh nivojih in vgrajenim betonom C30/37 XC4/XD2/XF1 Cl0, 20 Dmax16 S4 cca 1m3</t>
  </si>
  <si>
    <t>urejanje okolice okoli nove ploče doasfaltiranje cca 2m2</t>
  </si>
  <si>
    <t>Izkop temelja za postavitev dveh prostostoječih elekto omari, komplet z temeljem in ponovno zasipanje omaric po končani montaži</t>
  </si>
  <si>
    <t>GRADBENA DELA SKUPAJ :</t>
  </si>
  <si>
    <t>H</t>
  </si>
  <si>
    <t>SPLOŠNE POSTAVKE</t>
  </si>
  <si>
    <t>Izvedba zakonskih meritev električnih instalacij (če niso zajete v ostalih postavkah), meritve splošnih inštalacij in meritve jalove energije po zahtevah SODO (10 dnevno merjenje)</t>
  </si>
  <si>
    <t>Izdelava podlog v svinčniku za  izdelavo PID dokumentacije</t>
  </si>
  <si>
    <t>Sodelovanje instalaterja pri zagonu, s funkcionalnim preizkusom delovanja</t>
  </si>
  <si>
    <t>Drobni spojni, vezni, pritrdilni in označevalni pribor</t>
  </si>
  <si>
    <t>Transportni in manipulativni stroški vsi dvigi na objekt, morebiti potrebne zgibne košare in dostave na objekt</t>
  </si>
  <si>
    <t>Izdelava dokazila o zanesljivosti objekta za elektro inštalacije v 2 (dveh) izvodih, združene v fasciklu z označenimi registri poglavij vključujoč:</t>
  </si>
  <si>
    <t xml:space="preserve">a)    izjave, </t>
  </si>
  <si>
    <t>b)    certifikate o ustreznosti z atesti za vgrajene materiale in opremo</t>
  </si>
  <si>
    <t>c)    zapisnike preizkusov, meritev, ipd.</t>
  </si>
  <si>
    <t>d)    navodila za uporabo in vzdrževanje</t>
  </si>
  <si>
    <t>e)    garancijske liste</t>
  </si>
  <si>
    <t>f)     seznam dobaviteljev opreme in servisov.</t>
  </si>
  <si>
    <t>Dokumentacija mora biti vložena v prozorne ovitke, ustrezno zaporedno označena, oštevilčena in predana investitorju pred tehničnim pregledom.</t>
  </si>
  <si>
    <t>kompl</t>
  </si>
  <si>
    <t>Izdelava navodil za uporabo in vzdrževanje inštalacij in opreme</t>
  </si>
  <si>
    <t>Šolanje uporabnika in prikaz uporabnih funkcij sistema</t>
  </si>
  <si>
    <t>Čiščenje objekta zaradi svojih del -  med izvedbo in po končanih delih</t>
  </si>
  <si>
    <t>SKUPAJ SPLOŠNE POSTAVKE:</t>
  </si>
  <si>
    <t>I</t>
  </si>
  <si>
    <t xml:space="preserve"> PROJEKTANTSKI NADZOR IN PID NAČRT</t>
  </si>
  <si>
    <t xml:space="preserve">Projektantski nadzor med izvedbo </t>
  </si>
  <si>
    <t>SKUPAJ PROJEKTANTSKI NADZOR IN PID NAČRT:</t>
  </si>
  <si>
    <t>3/4</t>
  </si>
  <si>
    <t>Projektantski popis s predizmerami</t>
  </si>
  <si>
    <t>Vse naprave in elemente se mora dobaviti z ustreznimi certifikati, atesti, garancijami in navodili. Pri vseh napravah je potrebno upoštevati stroške zagona, meritve in nastavitve obratovalnih  količin. Pri vseh elementih je potrebno upoštevati spojni in tesnilni material. Vsa dela na objektu se morajo izvajati v skladu z načrti ter popisi materiala in del.</t>
  </si>
  <si>
    <t>DROBNI MATERIAL in REŽIJSKA DELA - zajeto</t>
  </si>
  <si>
    <t>MANIPULATIVNI IN TRANSPORTNI STROŠKI - zajeto</t>
  </si>
  <si>
    <t>MERITVE IN SPUŠČANJE V POGON - zajeto</t>
  </si>
  <si>
    <t>V ceni ni zajet DDV</t>
  </si>
  <si>
    <t>SKUPAJ - SONČNA ELEKTRARNA in HRANILNIK PARKIRIŠČE BREŽICE (brez DDV)</t>
  </si>
  <si>
    <t>SKUPAJ - SONČNA ELEKTRARNA in HRANILNIK PARKIRIŠČE BREŽICE (z DDV 22%)</t>
  </si>
  <si>
    <t>SPLOŠNA DOLOČILA
 - veljajo za vsa dela pri izvedbi projekta, za ves čas trajanja projekta</t>
  </si>
  <si>
    <t>SPLOŠNO O CENI ZA MERSKO ENOTO POSAMEZNE POSTAVKE - v ceni morajo biti zajeti vsi potrebni stroški:</t>
  </si>
  <si>
    <t>za kompletno organizacijo gradbišča, skladno z varnostnim načrtom</t>
  </si>
  <si>
    <t xml:space="preserve">Izvajanje geodetskih storitev  med samo gradnjo, ki vsebujejo: zakoličba osi stavbe, podajanje višin, kontrola vertikalnosti  konstrukcije, ustreznih naklonov ipd., postavitev gradbenih profilov, zaščita zakoličbe, vse  za ves čas gradnje in za vsa dela </t>
  </si>
  <si>
    <t>za izdelavo, dobavo in vgradnjo (montažo);</t>
  </si>
  <si>
    <t>za nabavo in dobavo osnovnega, pomožnega, pritrdilnega, tesnilnega materiala za izvedbo posamezne postavke iz popisa;</t>
  </si>
  <si>
    <t>za vse zunanje in notranje transporte (horizontalne in vertikalne) potrebnega materiala, delavne sile, orodja, delavnih strojev oz. naprav do mesta vgradnje;</t>
  </si>
  <si>
    <t>za vsa pripravljalna, osnovna, pomožna in zaključna dela za kompletno izvedbo posamezne postavke;</t>
  </si>
  <si>
    <t>za premične delovne odre za dela do višine  4m in lovilne odre za izvedbo posameznih del - razen delovnih in fasadnih odrov, ki so posebej prikazani v popisu;</t>
  </si>
  <si>
    <t>za izpolnitev obvez izvajalca glede varstva pri delu na premičnih deloviščih (gradbišču)</t>
  </si>
  <si>
    <t>za izdelavo vseh  vzorcev na zahtevo projektanta</t>
  </si>
  <si>
    <t>za izdelavo vseh  delavniških načrtov, kjer so ti potrebni</t>
  </si>
  <si>
    <t>za vsa dokazila o izpolnitvi zahtevane kvalitete izvedenih del oz. fizikalnih lastnosti vgrajenih materialov, izdelkov ter proizvodov, ki so navedena v splošnih določilih, določilh izvedbe pri posameznih vrstah del oz. zahtevah v posameznih postavkah;</t>
  </si>
  <si>
    <t>za snemanje izmer na licu mesta in vsklajevanje z nadzorom oz. odg.projektantom v primeru odstopanja od projekta ali pri nejasnostih;</t>
  </si>
  <si>
    <t>za koordinacijo izvajalca do svojih podizvajalcev, dobaviteljev in kooperantov, ki sodelujejo pri predmetni gradnji oz.izvedbi del;</t>
  </si>
  <si>
    <t xml:space="preserve">Izvedba zakonskih meritev električnih instalacij </t>
  </si>
  <si>
    <t xml:space="preserve">Izvedba meritev komunikacijskih instalacij </t>
  </si>
  <si>
    <t xml:space="preserve">za izpolnitev vseh obvez izvajalca po veljavni zakonodaji in pripadajočih veljavnih pravilnikih, ki se nanašajo direktno ali indirektno na izvedbo/gradnjo; </t>
  </si>
  <si>
    <t>za pripravo in vzdrževanje gradbišča, vključno z odstranitvijo vseh provizorijev ter začasnih komunalnih priključkov po končanih delih;</t>
  </si>
  <si>
    <t>za  vsa čiščenjam med samo gradnjo</t>
  </si>
  <si>
    <t>za  finalno čiščenje celotnega objekta in gradbišča, pred predajo naročniku</t>
  </si>
  <si>
    <t>Izdelava kompletne dokumentacije "Dokazila o zanesljivosti", kompletno z vsemi potrebnimi izkazi, vsemi potrebnimi meritvami in pridobitvijo dokazil. Prav tako mora izvajalec pridobiti vse potrebne izkaze in poročila, vezana na Elaborate in načrte, ki so sestavni del projekta DGD , predvsem pa:</t>
  </si>
  <si>
    <t>DDV prikazati posebej!</t>
  </si>
  <si>
    <t>OSTALE ZAHTEVE :</t>
  </si>
  <si>
    <t>Sestavni del tega projektantskega popisa je kompletna projektna PZI dokumentacija (grafični in tekstualni del).</t>
  </si>
  <si>
    <t>Vsa dela morajo biti izvedena kvalitetno iz materialov z zahtevanimi fizikalnimi lastnostmi in jih je potrebno izvajati po predloženi tehnični dokumentaciji, detajlih ter navodilih arhitekta oziroma izbranega proizvajalca!</t>
  </si>
  <si>
    <t>Vsi vgrajeni materiali in proizvodi morajo imeti ustrezen atest oz. certifikat ter naj odgovarjajo cenovnemu razredu, skladno z zahtevami investitorja!</t>
  </si>
  <si>
    <t>Dimenzije-mere in količine je potrebno pred izdelavo oziroma naročanjem preveriti po zadnjih veljavnih PZI projektih ter kontrolirati mere na licu mesta!</t>
  </si>
  <si>
    <t>V kolikor v projektni dokumentaciji ni detajla za določeno vrsto del, je predlog detajla dolžan izdelati ponudnik - izvajalec in ga predložiti odgovornemu projektantu v potrditev!</t>
  </si>
  <si>
    <t xml:space="preserve">Vse vzorce  mora izvajalec pred izvedbo predati v potrditev  projektantu </t>
  </si>
  <si>
    <t>Odvoz odpadnega materiala se izvrši v skladu z veljavno zakonodajo, na javne deponije odpadnega materiala, katere imajo upravna dovoljenja za deponiranje posameznih vrst materiala.</t>
  </si>
  <si>
    <t>Ponudnik - izvajalec sam izbere lokacije deponij in v cenah upošteva vse stroške deponiranja in transporta.</t>
  </si>
  <si>
    <t>10 NAČRT S PODROČJA KRAJINSKE ARHITEKTURE</t>
  </si>
  <si>
    <t>DOBAVA RASTLIN</t>
  </si>
  <si>
    <t>DOBAVA OSTALIH MATERIALOV ZA SAJENJE</t>
  </si>
  <si>
    <t>SADITVENA DELA</t>
  </si>
  <si>
    <t>ZATRAVITVENA DELA</t>
  </si>
  <si>
    <t>VZDRŽEVANJE ZASADITEV</t>
  </si>
  <si>
    <t>Kategorizacija zemljin in kamnin je povzeta po Prilogi 1: Kategorije izkopov v zemljinah in kamninah,
TSPI: - PGV.05.100 : 2023 Kategorizacija izkopov v zemljinah in kamninah.</t>
  </si>
  <si>
    <t>Pri odstranjevanju dreves in panjev, sajenju rastlin, urejanju GJI, odstranjevanju in vzpostavljanju novih poti, itn. je treba paziti, da ne pride do poškodb dreves v okolici (vključno s koreninskimi sistemi) oziroma da so poškodbe čim manjše, nastala poškodbe pa je treba sanirati (npr. s strokovno rezjo v primeru polomljenih vej in korenin ipd.). Ob izvajanju del se po potrebi določijo dodatni ukrepi za zaščito lokacij za nadomestne saditve (npr. da ne pride do zbitosti talne podlage). Preprečiti je treba vsakršno možnost, da se na območju gradbišča zasejejo in razširijo invazivne vrste.</t>
  </si>
  <si>
    <t>Pri izvedbi del se upoštevajo prevzeti standardi:
– EAS 03:2022 – Evropski standard za sajenje dreves
– EAS 01:2024 – Evropski standard za obrezovanje dreves
– EAS 06:2025 – Evropski standard za zaščito dreves
– SIST DIN 18915:2019 Uporaba rastlin pri urejanju zelenih površin – Zemeljska dela,
– SIST DIN 18917:2019 Uporaba rastlin pri urejanju zelenih površin – Trate in sejanje,
– SIST DIN 18919:2019 Uporaba rastlin pri urejanju zelenih površin – Vzdrževanje zelenih površin v obdobju vraščanja,
– SIST DIN 18920:2019 Uporaba rastlin pri urejanju zelenih površin – Zaščita drevja, rastlinskih 
sestojev in nasadov pri gradbenih posegih</t>
  </si>
  <si>
    <t>sadike dreves</t>
  </si>
  <si>
    <r>
      <t xml:space="preserve">dobava sadik </t>
    </r>
    <r>
      <rPr>
        <b/>
        <sz val="11"/>
        <color theme="1"/>
        <rFont val="Segoe UI"/>
        <family val="2"/>
        <charset val="238"/>
      </rPr>
      <t>Acer campestre 'Elsrijk'</t>
    </r>
    <r>
      <rPr>
        <sz val="11"/>
        <color theme="1"/>
        <rFont val="Segoe UI"/>
        <family val="2"/>
        <charset val="238"/>
      </rPr>
      <t xml:space="preserve">, drevo s koreninsko grudo, obseg debla </t>
    </r>
    <r>
      <rPr>
        <b/>
        <sz val="11"/>
        <color theme="1"/>
        <rFont val="Segoe UI"/>
        <family val="2"/>
        <charset val="238"/>
      </rPr>
      <t>14/16 cm</t>
    </r>
    <r>
      <rPr>
        <sz val="11"/>
        <color theme="1"/>
        <rFont val="Segoe UI"/>
        <family val="2"/>
        <charset val="238"/>
      </rPr>
      <t xml:space="preserve"> na višini 1 m od tal, s poravnanim deblom, pravilno oblikovano krošnjo in prvim odganjkom na višini vsaj 1,8 m, skupne višine najmanj 3,0 m. </t>
    </r>
  </si>
  <si>
    <r>
      <t xml:space="preserve">dobava sadik </t>
    </r>
    <r>
      <rPr>
        <b/>
        <sz val="11"/>
        <color theme="1"/>
        <rFont val="Segoe UI"/>
        <family val="2"/>
        <charset val="238"/>
      </rPr>
      <t>Crataegus laevigata 'Pauls' Scarlet'</t>
    </r>
    <r>
      <rPr>
        <sz val="11"/>
        <color theme="1"/>
        <rFont val="Segoe UI"/>
        <family val="2"/>
        <charset val="238"/>
      </rPr>
      <t xml:space="preserve">, drevo s koreninsko grudo, obseg debla </t>
    </r>
    <r>
      <rPr>
        <b/>
        <sz val="11"/>
        <color theme="1"/>
        <rFont val="Segoe UI"/>
        <family val="2"/>
        <charset val="238"/>
      </rPr>
      <t>12/14 cm</t>
    </r>
    <r>
      <rPr>
        <sz val="11"/>
        <color theme="1"/>
        <rFont val="Segoe UI"/>
        <family val="2"/>
        <charset val="238"/>
      </rPr>
      <t xml:space="preserve"> na višini 1 m od tal, s poravnanim deblom, pravilno oblikovano krošnjo in prvim odganjkom na višini vsaj 1,8 m, skupne višine najmanj 3,0 m. </t>
    </r>
  </si>
  <si>
    <r>
      <t xml:space="preserve">dobava sadik </t>
    </r>
    <r>
      <rPr>
        <b/>
        <sz val="11"/>
        <color theme="1"/>
        <rFont val="Segoe UI"/>
        <family val="2"/>
        <charset val="238"/>
      </rPr>
      <t>Frangula alnus</t>
    </r>
    <r>
      <rPr>
        <sz val="11"/>
        <color theme="1"/>
        <rFont val="Segoe UI"/>
        <family val="2"/>
        <charset val="238"/>
      </rPr>
      <t>, s formirano koreninsko grudo oziroma balo ali v loncu C10, najmanj tremi odganjki, in višine 150–200 cm.</t>
    </r>
  </si>
  <si>
    <r>
      <t xml:space="preserve">dobava sadik </t>
    </r>
    <r>
      <rPr>
        <b/>
        <sz val="11"/>
        <color theme="1"/>
        <rFont val="Segoe UI"/>
        <family val="2"/>
        <charset val="238"/>
      </rPr>
      <t>Sorbus domestica</t>
    </r>
    <r>
      <rPr>
        <sz val="11"/>
        <color theme="1"/>
        <rFont val="Segoe UI"/>
        <family val="2"/>
        <charset val="238"/>
      </rPr>
      <t xml:space="preserve">, drevo s koreninsko grudo, obseg debla </t>
    </r>
    <r>
      <rPr>
        <b/>
        <sz val="11"/>
        <color theme="1"/>
        <rFont val="Segoe UI"/>
        <family val="2"/>
        <charset val="238"/>
      </rPr>
      <t>14/16 cm</t>
    </r>
    <r>
      <rPr>
        <sz val="11"/>
        <color theme="1"/>
        <rFont val="Segoe UI"/>
        <family val="2"/>
        <charset val="238"/>
      </rPr>
      <t xml:space="preserve"> na višini 1 m od tal, s poravnanim deblom, pravilno oblikovano krošnjo in prvim odganjkom na višini vsaj 1,8 m, skupne višine najmanj 3,0 m. </t>
    </r>
  </si>
  <si>
    <r>
      <t xml:space="preserve">dobava sadik </t>
    </r>
    <r>
      <rPr>
        <b/>
        <sz val="11"/>
        <color theme="1"/>
        <rFont val="Segoe UI"/>
        <family val="2"/>
        <charset val="238"/>
      </rPr>
      <t>Tilia cordata 'Rancho'</t>
    </r>
    <r>
      <rPr>
        <sz val="11"/>
        <color theme="1"/>
        <rFont val="Segoe UI"/>
        <family val="2"/>
        <charset val="238"/>
      </rPr>
      <t xml:space="preserve">, drevo s koreninsko grudo, obseg debla </t>
    </r>
    <r>
      <rPr>
        <b/>
        <sz val="11"/>
        <color theme="1"/>
        <rFont val="Segoe UI"/>
        <family val="2"/>
        <charset val="238"/>
      </rPr>
      <t>14/16 cm</t>
    </r>
    <r>
      <rPr>
        <sz val="11"/>
        <color theme="1"/>
        <rFont val="Segoe UI"/>
        <family val="2"/>
        <charset val="238"/>
      </rPr>
      <t xml:space="preserve"> na višini 1 m od tal, s poravnanim deblom, pravilno oblikovano krošnjo in prvim odganjkom na višini vsaj 1,8 m, skupne višine najmanj 3,0 m. </t>
    </r>
  </si>
  <si>
    <t>DOBAVA RASTLIN SKUPAJ</t>
  </si>
  <si>
    <t>Neimpregniran ošiljen okrogli kol fi 6 cm, višine 250 cm (po trije na drevesno sadiko).</t>
  </si>
  <si>
    <t>Neimpregnirane prečke polovičk fi 6 cm, za povezovanje kolov (po tri na drevesno sadiko)</t>
  </si>
  <si>
    <t>Neimpregniran ošiljen okrogli kol fi 5 cm, višine 200 cm (po en na drevesno sadiko).</t>
  </si>
  <si>
    <t>Trak za privezovanje iz organskih materialov, za uporabo v drevesničarstvu.</t>
  </si>
  <si>
    <t>tm</t>
  </si>
  <si>
    <t>Plastična perforirana zaščita za korenovec drevesa (ob košnji), npr. Moga</t>
  </si>
  <si>
    <t>Univerzalni substrat, 70 L vreča.</t>
  </si>
  <si>
    <r>
      <t>Sekanci listavcev 10-25 mm - cca. 1 m</t>
    </r>
    <r>
      <rPr>
        <vertAlign val="superscript"/>
        <sz val="11"/>
        <rFont val="Segoe UI"/>
        <family val="2"/>
        <charset val="238"/>
      </rPr>
      <t>2</t>
    </r>
    <r>
      <rPr>
        <sz val="11"/>
        <rFont val="Segoe UI"/>
        <family val="2"/>
        <charset val="238"/>
      </rPr>
      <t xml:space="preserve"> na drevo in 0,25 m</t>
    </r>
    <r>
      <rPr>
        <vertAlign val="superscript"/>
        <sz val="11"/>
        <rFont val="Segoe UI"/>
        <family val="2"/>
        <charset val="238"/>
      </rPr>
      <t>2</t>
    </r>
    <r>
      <rPr>
        <sz val="11"/>
        <rFont val="Segoe UI"/>
        <family val="2"/>
        <charset val="238"/>
      </rPr>
      <t xml:space="preserve"> na grmovnico (območje grede), nasutje v debelini cca. 8 cm.</t>
    </r>
  </si>
  <si>
    <r>
      <t>m</t>
    </r>
    <r>
      <rPr>
        <vertAlign val="superscript"/>
        <sz val="11"/>
        <color theme="1"/>
        <rFont val="Segoe UI"/>
        <family val="2"/>
        <charset val="238"/>
      </rPr>
      <t>3</t>
    </r>
  </si>
  <si>
    <t>DOBAVA OSTALIH MATERIALOV ZA SAJENJE SKUPAJ</t>
  </si>
  <si>
    <t>DREVESA: Zakoličba lokacije zasaditve. Sajenje dreves z obsegom debla 14/16 cm s koreninsko grudo na ustrezno pripravljeno podlago (na predhodno vgrajene zemljine), količenje na en oz. tri oporne kole (povezava s prečkami), privez z elastično vrvjo, dodajanje 35 L substrata na drevo. Izdelava zalivalne kotanje in zaščitni posip s sekanci.</t>
  </si>
  <si>
    <t>DREVESA: Zakoličba lokacije zasaditve. Sajenje dreves višine 150-200 cm na ustrezno pripravljeno podlago, količenje enega opornega kola, privezovanje in dodajanje 10L substrata na drevo. Izdelava zalivalne kotanje in zaščitni posip s sekanci.</t>
  </si>
  <si>
    <t>VOZIŠČNE KONSTRUKCIJE SKUPAJ</t>
  </si>
  <si>
    <r>
      <t>Zatravitev s travno mešanico odporno na sušo in gaženje, kot npr. Optimax 220 oz. se izbor mešanice prilagodi mikrolokaciji. Gostota setve je 40 g/m</t>
    </r>
    <r>
      <rPr>
        <vertAlign val="superscript"/>
        <sz val="11"/>
        <color theme="1"/>
        <rFont val="Segoe UI"/>
        <family val="2"/>
        <charset val="238"/>
      </rPr>
      <t>2</t>
    </r>
    <r>
      <rPr>
        <sz val="11"/>
        <color theme="1"/>
        <rFont val="Segoe UI"/>
        <family val="2"/>
        <charset val="238"/>
      </rPr>
      <t>.</t>
    </r>
  </si>
  <si>
    <t>* cca 12 kg semena</t>
  </si>
  <si>
    <r>
      <t>m</t>
    </r>
    <r>
      <rPr>
        <vertAlign val="superscript"/>
        <sz val="11"/>
        <color theme="1"/>
        <rFont val="Segoe UI"/>
        <family val="2"/>
        <charset val="238"/>
      </rPr>
      <t>2</t>
    </r>
  </si>
  <si>
    <t>ZATRAVITVENA DELA SKUPAJ</t>
  </si>
  <si>
    <t>Zalivanje sadik do prevzema</t>
  </si>
  <si>
    <t>*ocena</t>
  </si>
  <si>
    <t>VZDRŽEVANJE ZASADITEV SKUPAJ</t>
  </si>
  <si>
    <t>Izdelava projekta izvedenih del načrta KA (PID) v treh (3) tiskanih in digitalnih (*.dwg, *.doc, *.pdf) izvodih, v skladu z Gradbenim zakonom in Pravilnikom o projektni in drugi dokumentaciji ter obrazcih pri graditvi objektov</t>
  </si>
  <si>
    <t xml:space="preserve">Popis del s predizmerami je podan kot projektantska ocena predvidenih gradbenih in elektro montažnih del za potrebe izvedbe cestne razsvetljave in se lahko razlikuje od uradno pridobljenih ponudb.
Vse mere je potrebno preveriti na licu mesta in prilagoditi izvedbo dejanskemu stanju. V primeru ponujene opreme, ki se razlikuje od predlagane v tem popisu, je potrebno ponuditi opremo z enakovrednimi ali boljšimi tehničnimi karakteristikami.
V vseh postavkah je potrebno upoštevati trasportne stroške, montažo in vgradnjo, stroške pripravljalnih in zaključnih del. Za vse netipske elemente morajo biti izdelane delavniške risbe, ki jih pred izvedbo pregleda in potrdi projektant!
Pred pričetkom del mora izvajalec pripraviti gradbišče in vso potrebno dokumentacijo za izvajanje del po popisu (prijava gradbišča, načrt organizacije gradbišča, soglasja in dovoljenja, obvezno gradbiščno dokumentacijo, odločbo o imenovanju odgovornega vodje del in gradbišča, podroben terminski plan izvedbe del, skupni dogovor o zagotavljanju varnosti in zdravja pri delu). Načrt prometne ureditve izvajalec pridobi pri naročniku.                                                                                                                                           </t>
  </si>
  <si>
    <t xml:space="preserve">Dobava materiala in izdelava AB temelja dimenzij 61,00 m x 2,00 m x 0,50 m ter AB temelja dimenzij 48,50 m x 2,00 m x 0,50 m, skupaj s potrebnim izkopom zemlje III. kategorije, izdelan iz betona C25/30 (190,50 m3) (Cl 0,20, XC2 Dmax=32 mm, V/C&lt;0,55, krovni sloj betona=35 mm), armaturo (5.392,27 kg), podložnim betonom C12/15 (49 m3) v debelini 20 cm, opaži ter ostalimi pomožnimi deli, materiali in prevozi. </t>
  </si>
  <si>
    <t>Izdelava projektne dokumentacije projekt izvedenih del</t>
  </si>
  <si>
    <t>NEPREDVIDENA DELA V VIŠINI 10% OD SKLOPA 1, 2 IN 4.</t>
  </si>
  <si>
    <t>Kot npr. Tip  Aquaoil NS 80/16 S1P - BP 20% 3200L medium ali enakovredno, lovilec olj z usadalnikom s pretokom 80 l/s, vtok/iztok DN400, skupaj z vsemi potrebnimi deli ter materiali po načrtu detalja lovilca olj, armiranobetonskim pokrovom premera 230 cm z odprtino 60 cm, z nadvišanjem cevi premera 80cm ter z armiranobetonskim obročem in povozim pokrovom NL premera 60 cm, nosilnosti D400.</t>
  </si>
  <si>
    <t>Izdelava temeljev varovalnih stebričkov, komplet opaž, dobavo in vgradnjo beton, izdelava odprtine fi 110 mm, ter ostalimi pomožnimi deli.</t>
  </si>
  <si>
    <t xml:space="preserve"> -Izkaz požarne varnosti objekta
 -Izkaz zaščite pred hrupom v stavbah
-Energetska izkaznica
 -Izkaz energijskih lastnosti stavbe
-Poročilo o  gospodarjenju z gradbenimi odpadki za potrebe  pridobitve uporabnega dovoljenja     
-geodetski posnetek po končanih delih
-vsi ostali potrebni izkazi po DGD
</t>
  </si>
  <si>
    <t xml:space="preserve">Predviden je kot prostostojča poliesterska omara s podstavkom, dimenzij 1115x1350x320mm in podstavkom, kot npr.: Elsta Mosdorfer
F6 1350/320 (1115x1350x324mm) in podstavek S6, ki je delno vkopan v zemljo oz postavljen na podložni beton in obsut z zemljino, izdelana iz vremensko odpornega poiestra, IP44, z ustreznimi vrati s ključavnico, zbiralkami, ustreznimi podpornimi izolatorji, konstrukcijo za namestitev in vgrajeno opremo (Ik &gt;=20 kA): </t>
  </si>
  <si>
    <t>Baterijski hranilnik električne energije Pn=125kW, kapacitete Qn=258kWh, komplet z montažnim materialom za zunanjo namestitev, originalnim podstavkom, enakovredno kot npr.:</t>
  </si>
  <si>
    <t>Dobava, priklop in zagon sistema in nastavitev upravljanja - REDUXI krmilnik</t>
  </si>
  <si>
    <t>Izdelava PID načrta glede na izvedeno stanje na objektu
v treh izvodih z zapisom na el. zapis</t>
  </si>
  <si>
    <t>NEPREDVIDENA DELA 10 % (SKUPAJ 5)</t>
  </si>
  <si>
    <t>NEPREDVIDENA DELA 5 % del  A-I</t>
  </si>
  <si>
    <t>NEPREDVIDENA DELA (SKUPAJ 1+2+3+5+6) 8 %</t>
  </si>
  <si>
    <t>Dimenzije nadstreška: tloris 10 m x 47,82 m, višina stebrov 2,78 m, število segmentov jeklene konstrukcije v nizu (stebri 16/50 cm, primarni nosilec 15,2/6-40 cm) 20 kosov, jeklene grede med nizi osnovne konstrukcije dolžine 2,5 m prereza 7/7 cm – 228 kosov).</t>
  </si>
  <si>
    <t>Dimenzije nadstreška: tloris 10 m x 60,32 m, višina stebrov 2,78 m, število segmentov jeklene konstrukcije v nizu (stebri 16/50 cm, primarni nosilec 15,2/6-40 cm) 25 kosov, jeklene grede med nizi osnovne konstrukcije dolžine 2,5 m prereza 7/7 cm – 288 kosov).</t>
  </si>
  <si>
    <t xml:space="preserve">Popis del s predizmerami je podan kot projektantska ocena predvidenih gradbenih in elektro montažnih del za potrebe izvedbe zaščite in prestavitve SN in NN vodov in se lahko razlikuje od uradno pridobljenih ponudb.                                                                                                                                                                       Vse mere je potrebno preveriti na licu mesta in prilagoditi izvedbo dejanskemu stanju. V primeru ponujene opreme, ki se razlikuje od predlagane v tem popisu, je potrebno ponuditi opremo z enakovrednimi ali boljšimi tehničnimi karakteristikami.                                                                                                                                           
V vseh postavkah je potrebno upoštevati trasportne stroške, montažo in vgradnjo, stroške pripravljalnih in zaključnih del. Za vse netipske elemente morajo biti izdelane delavniške risbe, ki jih pred izvedbo pregleda in potrdi projektant!                                                                                                                                        Pred pričetkom del mora izvajalec pripraviti gradbišče in vso potrebno dokumentacijo za izvajanje del po popisu (prijava gradbišča, načrt organizacije gradbišča, soglasja in dovoljenja, obvezno gradbiščno dokumentacijo, odločbo o imenovanju odgovornega vodje del in gradbišča, podroben terminski plan izvedbe del, skupni dogovor o zagotavljanju varnosti in zdravja pri delu). Načrt prometne ureditve izvajalec pridobi pri naročniku.                                                                                                                                           </t>
  </si>
  <si>
    <t xml:space="preserve">Popis del s predizmerami je podan kot projektantska ocena predvidenih gradbenih in elektro montažnih del za potrebe izvedbe zaščite in prestavitve NN vodov in se lahko razlikuje od uradno pridobljenih ponudb.                                                                                                                                                                       Vse mere je potrebno preveriti na licu mesta in prilagoditi izvedbo dejanskemu stanju. V primeru ponujene opreme, ki se razlikuje od predlagane v tem popisu, je potrebno ponuditi opremo z enakovrednimi ali boljšimi tehničnimi karakteristikami.                                                                                                                                           
V vseh postavkah je potrebno upoštevati trasportne stroške, montažo in vgradnjo, stroške pripravljalnih in zaključnih del. Za vse netipske elemente morajo biti izdelane delavniške risbe, ki jih pred izvedbo pregleda in potrdi projektant!                                                                                                                                        Pred pričetkom del mora izvajalec pripraviti gradbišče in vso potrebno dokumentacijo za izvajanje del po popisu (prijava gradbišča, načrt organizacije gradbišča, soglasja in dovoljenja, obvezno gradbiščno dokumentacijo, odločbo o imenovanju odgovornega vodje del in gradbišča, podroben terminski plan izvedbe del, skupni dogovor o zagotavljanju varnosti in zdravja pri delu). Načrt prometne ureditve izvajalec pridobi pri naročniku.                                                                                                                                           </t>
  </si>
  <si>
    <t>Dobava in montaža PP jaška za odvodnjavanje padavinske vode iz nadstrešnic. Odtok iz jaška je DN110, dimezija pravokotnega jaška so 24x12,8 cm. Vključno z vsemi deli in materialom.</t>
  </si>
  <si>
    <t>Dobava in montaža odvodtočnih cevi od PP jaška do vtočnega jaška s cevmi PVC SN8 DN110 (25,0 m) in DN160 (85,0 m) s fazonskimi kosi v skupni dolžini 10,0 2m. Vključno z vsemi deli in materialom.</t>
  </si>
  <si>
    <t xml:space="preserve">2. GRADBENA IN MONTAŽNA DELA S PREVOZI </t>
  </si>
  <si>
    <t>1. GRADBENA IN MONTAŽNA DELA S PREVOZI (ŠOEK VODI-GRATEL)</t>
  </si>
  <si>
    <t>2. GRADBENA IN MONTAŽNA DELA S PREVOZI (TK Telekom d.d.)</t>
  </si>
  <si>
    <t>FG16OR16 4x95mm2  od SB/AC in LMO ter hraniilnik</t>
  </si>
  <si>
    <t>NA2XY-J 4x150+1,5mm2  od LMO do PMO</t>
  </si>
  <si>
    <t>Zaključevanje kablov NA2XY-J 4x150+1,5mm2 na obeh straneh in priklop</t>
  </si>
  <si>
    <t>Dobava in namestitev gasilnega aparata 9E v bližini razsmernikov v vremensko odpornem ohišju</t>
  </si>
  <si>
    <t>12 mesecev po prevzemu vzdrževanje in servisiranje - zajeto</t>
  </si>
  <si>
    <t>NAČRT S PODROČJA ELEKTROTEHNIKE - CR</t>
  </si>
  <si>
    <t>Izdelava, dobava in montaža jeklene konstrukcije tipskega dvojnega konzolnega nadstreška v skladu z grafično prilogo ali enakovredno (materiali S 235-JR ali S 250-GD: profili in pločevine so izdelani iz jeklene pocinkane pločevine kakovosti DX51, antikorozijska zaščita 275 g/m2, vijačni material in sidra pocinkana), vključno s prašnim barvanjem nadstreška (barva: RAL 7016 - antracitno siva, celotna konstrukcija prašno obarvana, barva se zapeče na pocinkano konstrukcijo v peči, struktura barve: fina struktura ali mat), strešno profilacijo s filcem (barva: RAL 7016 - antracitno siva, kritina: trapezno profilirana pločevina, d=0,6 mm, s spodnje strani oblepljena s protikondenčnim filcem, zgornji del v izbrani RAL barvi, spodaj filc v svetlo sivi barvi, vijačni material vključen), s standardno obrobo (barva: RAL 7016 - antracitno siva, celoten obod strehe zapremo z obrobami iz pocinkane in poliestrsko zaščitene pločevine, v izbrani RAL barvi, vijačni material vključen), odvodnjavanjem (barva: RAL 7016 - antracitno siva, izvedba žlebov razvite širine 600mm iz pocinkane in pobarvane jeklene pločevine, 8 x odtočna cev fi 80mm z iztočnim kotličkom pri stebru, spodnji del odtočne cevi v višini 1,5 m od asfalta se izvede iz duktilne litine, oboje v barvi konstrukcije nadstreška). Upoštevati ves potrebni vijačni in pritrdilni material. Vsi zvari obvezno polnonosilni.</t>
  </si>
  <si>
    <t>Izdelava, dobava in montaža jeklene konstrukcije tipskega dvojnega konzolnega nadstreška v skladu z grafično prilogo ali enakovredno (materiali S 235-JR ali S 250-GD: profili in pločevine so izdelani iz jeklene pocinkane pločevine kakovosti DX51, antikorozijska zaščita 275 g/m2, vijačni material in sidra pocinkana), vključno s prašnim barvanjem nadstreška (barva: RAL 7016 - antracitno siva, celotna konstrukcija prašno obarvana, barva se zapeče na pocinkano konstrukcijo v peči, struktura barve: fina struktura ali mat), strešno profilacijo s filcem (barva: RAL 7016 - antracitno siva, kritina: trapezno profilirana pločevina, d=0,6 mm, s spodnje strani oblepljena s protikondenčnim filcem, zgornji del v izbrani RAL barvi, spodaj filc v svetlo sivi barvi, vijačni material vključen), s standardno obrobo (barva: RAL 7016 - antracitno siva, celoten obod strehe zapremo z obrobami iz pocinkane in poliestrsko zaščitene pločevine, v izbrani RAL barvi, vijačni material vključen), odvodnjavanjem (barva: RAL 7016 - antracitno siva, izvedba žlebov razvite širine 600mm iz pocinkane in pobarvane jeklene pločevine, 6 x odtočna cev fi 80mm z iztočnim kotličkom pri stebru, spodnji del odtočne cevi v višini 1,5 m od asfalta se izvede iz duktilne litine, oboje v barvi konstrukcije nadstreška). Upoštevati ves potrebni vijačni in pritrdilni material. Vsi zvari obvezno polnonosilni.</t>
  </si>
  <si>
    <t>T.2.2.2 PREDRAČUN - NN OMREŽJE POLNILNICE PARKIRIŠČE BREŽICE</t>
  </si>
  <si>
    <t>T.2.2  PREDRAČUN TK OMREŽJE PARKIRIŠČE BREŽICE</t>
  </si>
  <si>
    <t>kol.</t>
  </si>
  <si>
    <t>T.2.2  PREDRAČUN TP BREŽICE PROSVETNI DOM</t>
  </si>
  <si>
    <t>T.2.2.1  PREDRAČUN - NN OMREŽJE ELEKTRO CELJE PARKIRIŠČE BREŽICE</t>
  </si>
  <si>
    <t>T.2.2  PREDRAČUN OSVETLITEV PARKIRIŠČA BREŽICE</t>
  </si>
  <si>
    <t>1. a</t>
  </si>
  <si>
    <t>EUR</t>
  </si>
  <si>
    <t>1. b</t>
  </si>
  <si>
    <t>Vir (proračunska postavka):</t>
  </si>
  <si>
    <t>PARKIRIŠČE (PP: 00735)
Šifra (2.1 - 1.0, 2.1 - 2.0, 2.2, 3.1, 3.2, 3.3, 10)</t>
  </si>
  <si>
    <t>SONČNA ELEKTRARNA (PP: 00666)
Šifra (2.1 - 3.0, 3.4, 3.5)</t>
  </si>
  <si>
    <t>EUR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</si>
</sst>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4" formatCode="_-* #,##0.00\ &quot;€&quot;_-;\-* #,##0.00\ &quot;€&quot;_-;_-* &quot;-&quot;??\ &quot;€&quot;_-;_-@_-"/>
    <numFmt numFmtId="43" formatCode="_-* #,##0.00_-;\-* #,##0.00_-;_-* &quot;-&quot;??_-;_-@_-"/>
    <numFmt numFmtId="164" formatCode="#,##0.00\ &quot;€&quot;"/>
    <numFmt numFmtId="165" formatCode="#,##0.00\ [$€-401]"/>
    <numFmt numFmtId="166" formatCode="#,##0.00&quot;      &quot;;\-#,##0.00&quot;      &quot;"/>
    <numFmt numFmtId="167" formatCode="0.00_)"/>
    <numFmt numFmtId="168" formatCode="_-* #,##0.00\ _S_I_T_-;\-* #,##0.00\ _S_I_T_-;_-* &quot;-&quot;??\ _S_I_T_-;_-@_-"/>
    <numFmt numFmtId="169" formatCode="_-* #,##0.00\ [$€-1]_-;\-* #,##0.00\ [$€-1]_-;_-* &quot;-&quot;??\ [$€-1]_-;_-@_-"/>
    <numFmt numFmtId="170" formatCode="0.0"/>
    <numFmt numFmtId="171" formatCode="0_)"/>
    <numFmt numFmtId="172" formatCode="0.0%"/>
    <numFmt numFmtId="173" formatCode="#,##0.00\ &quot;SIT&quot;"/>
    <numFmt numFmtId="174" formatCode="#,##0.00\ _S_I_T"/>
    <numFmt numFmtId="175" formatCode="#,##0.00\ [$EUR]"/>
    <numFmt numFmtId="176" formatCode="_(* #,##0.00_);_(* \(#,##0.00\);_(* &quot;-&quot;??_);_(@_)"/>
    <numFmt numFmtId="177" formatCode="00&quot;.&quot;"/>
    <numFmt numFmtId="178" formatCode="[$€-462]\ #,##0.00_-"/>
  </numFmts>
  <fonts count="61">
    <font>
      <sz val="11"/>
      <color theme="1"/>
      <name val="Calibri"/>
      <family val="2"/>
      <charset val="238"/>
      <scheme val="minor"/>
    </font>
    <font>
      <b/>
      <sz val="10"/>
      <color theme="1"/>
      <name val="Segoe UI"/>
      <family val="2"/>
      <charset val="238"/>
    </font>
    <font>
      <sz val="11"/>
      <color theme="1"/>
      <name val="Segoe UI"/>
      <family val="2"/>
      <charset val="238"/>
    </font>
    <font>
      <b/>
      <sz val="11"/>
      <color theme="1"/>
      <name val="Segoe UI"/>
      <family val="2"/>
      <charset val="238"/>
    </font>
    <font>
      <i/>
      <sz val="11"/>
      <color theme="1"/>
      <name val="Segoe UI"/>
      <family val="2"/>
      <charset val="238"/>
    </font>
    <font>
      <sz val="11"/>
      <color theme="1"/>
      <name val="Calibri"/>
      <family val="2"/>
      <charset val="238"/>
      <scheme val="minor"/>
    </font>
    <font>
      <sz val="11"/>
      <name val="Segoe UI"/>
      <family val="2"/>
      <charset val="238"/>
    </font>
    <font>
      <sz val="11"/>
      <name val="Arial"/>
      <family val="2"/>
      <charset val="238"/>
    </font>
    <font>
      <b/>
      <sz val="11"/>
      <name val="Segoe UI"/>
      <family val="2"/>
      <charset val="238"/>
    </font>
    <font>
      <b/>
      <sz val="10"/>
      <name val="Segoe UI"/>
      <family val="2"/>
      <charset val="238"/>
    </font>
    <font>
      <sz val="10"/>
      <name val="Arial"/>
      <family val="2"/>
      <charset val="238"/>
    </font>
    <font>
      <sz val="10"/>
      <name val="Segoe UI"/>
      <family val="2"/>
      <charset val="238"/>
    </font>
    <font>
      <i/>
      <sz val="10"/>
      <name val="Segoe UI"/>
      <family val="2"/>
      <charset val="238"/>
    </font>
    <font>
      <sz val="10"/>
      <name val="HelveticaPS"/>
      <family val="1"/>
      <charset val="238"/>
    </font>
    <font>
      <vertAlign val="superscript"/>
      <sz val="10"/>
      <name val="Segoe UI"/>
      <family val="2"/>
      <charset val="238"/>
    </font>
    <font>
      <sz val="10"/>
      <color rgb="FFFF0000"/>
      <name val="Segoe UI"/>
      <family val="2"/>
      <charset val="238"/>
    </font>
    <font>
      <b/>
      <sz val="12"/>
      <name val="Segoe UI"/>
      <family val="2"/>
      <charset val="238"/>
    </font>
    <font>
      <b/>
      <sz val="12"/>
      <color rgb="FFFF0000"/>
      <name val="Segoe UI"/>
      <family val="2"/>
      <charset val="238"/>
    </font>
    <font>
      <b/>
      <sz val="10"/>
      <color rgb="FFFF0000"/>
      <name val="Segoe UI"/>
      <family val="2"/>
      <charset val="238"/>
    </font>
    <font>
      <vertAlign val="superscript"/>
      <sz val="11"/>
      <name val="Segoe UI"/>
      <family val="2"/>
      <charset val="238"/>
    </font>
    <font>
      <i/>
      <sz val="11"/>
      <name val="Segoe UI"/>
      <family val="2"/>
      <charset val="238"/>
    </font>
    <font>
      <sz val="10"/>
      <color theme="1"/>
      <name val="Segoe UI"/>
      <family val="2"/>
      <charset val="238"/>
    </font>
    <font>
      <sz val="10"/>
      <name val="Arial"/>
      <family val="2"/>
      <charset val="238"/>
    </font>
    <font>
      <b/>
      <sz val="10"/>
      <name val="Arial"/>
      <family val="2"/>
    </font>
    <font>
      <b/>
      <sz val="10"/>
      <color indexed="12"/>
      <name val="Arial"/>
      <family val="2"/>
    </font>
    <font>
      <sz val="10"/>
      <name val="Arial"/>
      <family val="2"/>
    </font>
    <font>
      <b/>
      <sz val="10"/>
      <color indexed="8"/>
      <name val="Arial"/>
      <family val="2"/>
    </font>
    <font>
      <sz val="10"/>
      <name val="Calibri"/>
      <family val="2"/>
      <charset val="238"/>
    </font>
    <font>
      <vertAlign val="superscript"/>
      <sz val="10"/>
      <name val="Arial"/>
      <family val="2"/>
    </font>
    <font>
      <b/>
      <sz val="10"/>
      <color indexed="10"/>
      <name val="Arial"/>
      <family val="2"/>
    </font>
    <font>
      <sz val="12"/>
      <name val="Times New Roman"/>
      <family val="1"/>
      <charset val="238"/>
    </font>
    <font>
      <b/>
      <sz val="10"/>
      <name val="Arial CE"/>
      <family val="2"/>
      <charset val="238"/>
    </font>
    <font>
      <sz val="10"/>
      <name val="Arial CE"/>
      <family val="2"/>
      <charset val="238"/>
    </font>
    <font>
      <b/>
      <sz val="10"/>
      <name val="Arial CE"/>
      <charset val="238"/>
    </font>
    <font>
      <b/>
      <sz val="12"/>
      <name val="Arial CE"/>
      <family val="2"/>
      <charset val="238"/>
    </font>
    <font>
      <b/>
      <sz val="9"/>
      <name val="Arial CE"/>
      <charset val="238"/>
    </font>
    <font>
      <sz val="9"/>
      <name val="Arial CE"/>
      <charset val="238"/>
    </font>
    <font>
      <b/>
      <sz val="10"/>
      <name val="Arial"/>
      <family val="2"/>
      <charset val="238"/>
    </font>
    <font>
      <sz val="10"/>
      <color rgb="FFFF0000"/>
      <name val="Arial"/>
      <family val="2"/>
      <charset val="238"/>
    </font>
    <font>
      <sz val="9"/>
      <name val="Arial"/>
      <family val="2"/>
      <charset val="238"/>
    </font>
    <font>
      <sz val="10"/>
      <name val="Helv"/>
      <charset val="204"/>
    </font>
    <font>
      <sz val="10"/>
      <name val="Tahoma"/>
      <family val="2"/>
      <charset val="238"/>
    </font>
    <font>
      <sz val="10"/>
      <name val="MS Sans Serif"/>
      <charset val="238"/>
    </font>
    <font>
      <b/>
      <sz val="10"/>
      <color theme="4"/>
      <name val="Arial"/>
      <family val="2"/>
      <charset val="238"/>
    </font>
    <font>
      <sz val="10"/>
      <color theme="4"/>
      <name val="Arial"/>
      <family val="2"/>
      <charset val="238"/>
    </font>
    <font>
      <sz val="10"/>
      <name val="MS Sans Serif"/>
      <family val="2"/>
      <charset val="238"/>
    </font>
    <font>
      <sz val="10"/>
      <name val="Arial CE"/>
      <charset val="238"/>
    </font>
    <font>
      <sz val="10"/>
      <color theme="1"/>
      <name val="Arial"/>
      <family val="2"/>
      <charset val="238"/>
    </font>
    <font>
      <sz val="12"/>
      <name val="Courier"/>
      <family val="3"/>
    </font>
    <font>
      <sz val="10"/>
      <color rgb="FF000000"/>
      <name val="Arial"/>
      <family val="2"/>
      <charset val="238"/>
    </font>
    <font>
      <sz val="11"/>
      <color theme="1"/>
      <name val="Calibri"/>
      <family val="2"/>
      <scheme val="minor"/>
    </font>
    <font>
      <sz val="10"/>
      <name val="Gatineau"/>
    </font>
    <font>
      <b/>
      <i/>
      <sz val="10"/>
      <name val="Arial"/>
      <family val="2"/>
      <charset val="238"/>
    </font>
    <font>
      <sz val="10"/>
      <name val="MS Sans Serif"/>
      <family val="2"/>
    </font>
    <font>
      <b/>
      <sz val="10"/>
      <name val="Times New Roman"/>
      <family val="1"/>
      <charset val="238"/>
    </font>
    <font>
      <b/>
      <sz val="10"/>
      <color rgb="FFFF0000"/>
      <name val="Arial"/>
      <family val="2"/>
      <charset val="238"/>
    </font>
    <font>
      <i/>
      <sz val="10"/>
      <name val="Arial"/>
      <family val="2"/>
      <charset val="238"/>
    </font>
    <font>
      <sz val="10"/>
      <name val="Times New Roman"/>
      <family val="1"/>
      <charset val="238"/>
    </font>
    <font>
      <b/>
      <sz val="12"/>
      <name val="Arial"/>
      <family val="2"/>
      <charset val="238"/>
    </font>
    <font>
      <b/>
      <sz val="11"/>
      <name val="Arial"/>
      <family val="2"/>
      <charset val="238"/>
    </font>
    <font>
      <vertAlign val="superscript"/>
      <sz val="11"/>
      <color theme="1"/>
      <name val="Segoe UI"/>
      <family val="2"/>
      <charset val="238"/>
    </font>
  </fonts>
  <fills count="6">
    <fill>
      <patternFill patternType="none"/>
    </fill>
    <fill>
      <patternFill patternType="gray125"/>
    </fill>
    <fill>
      <patternFill patternType="solid">
        <fgColor theme="0" tint="-0.249977111117893"/>
        <bgColor indexed="64"/>
      </patternFill>
    </fill>
    <fill>
      <patternFill patternType="solid">
        <fgColor theme="2"/>
        <bgColor indexed="64"/>
      </patternFill>
    </fill>
    <fill>
      <patternFill patternType="solid">
        <fgColor theme="0" tint="-0.14999847407452621"/>
        <bgColor indexed="64"/>
      </patternFill>
    </fill>
    <fill>
      <patternFill patternType="solid">
        <fgColor theme="0"/>
        <bgColor indexed="64"/>
      </patternFill>
    </fill>
  </fills>
  <borders count="38">
    <border>
      <left/>
      <right/>
      <top/>
      <bottom/>
      <diagonal/>
    </border>
    <border>
      <left/>
      <right/>
      <top/>
      <bottom style="medium">
        <color indexed="64"/>
      </bottom>
      <diagonal/>
    </border>
    <border>
      <left/>
      <right/>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top style="medium">
        <color indexed="8"/>
      </top>
      <bottom style="medium">
        <color indexed="8"/>
      </bottom>
      <diagonal/>
    </border>
    <border>
      <left/>
      <right style="thin">
        <color indexed="64"/>
      </right>
      <top style="medium">
        <color indexed="8"/>
      </top>
      <bottom style="thin">
        <color indexed="64"/>
      </bottom>
      <diagonal/>
    </border>
    <border>
      <left style="thin">
        <color indexed="64"/>
      </left>
      <right/>
      <top style="medium">
        <color indexed="8"/>
      </top>
      <bottom style="thin">
        <color indexed="64"/>
      </bottom>
      <diagonal/>
    </border>
    <border>
      <left/>
      <right/>
      <top style="medium">
        <color indexed="8"/>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8"/>
      </top>
      <bottom style="thin">
        <color indexed="8"/>
      </bottom>
      <diagonal/>
    </border>
    <border>
      <left/>
      <right/>
      <top/>
      <bottom style="thin">
        <color indexed="8"/>
      </bottom>
      <diagonal/>
    </border>
    <border>
      <left/>
      <right/>
      <top style="thin">
        <color indexed="8"/>
      </top>
      <bottom style="medium">
        <color indexed="8"/>
      </bottom>
      <diagonal/>
    </border>
    <border>
      <left/>
      <right/>
      <top style="medium">
        <color indexed="64"/>
      </top>
      <bottom style="thin">
        <color indexed="64"/>
      </bottom>
      <diagonal/>
    </border>
    <border>
      <left/>
      <right/>
      <top style="hair">
        <color auto="1"/>
      </top>
      <bottom style="hair">
        <color auto="1"/>
      </bottom>
      <diagonal/>
    </border>
    <border>
      <left/>
      <right/>
      <top style="hair">
        <color auto="1"/>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ck">
        <color indexed="64"/>
      </top>
      <bottom/>
      <diagonal/>
    </border>
    <border>
      <left/>
      <right/>
      <top style="double">
        <color indexed="64"/>
      </top>
      <bottom/>
      <diagonal/>
    </border>
    <border>
      <left/>
      <right/>
      <top/>
      <bottom style="double">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right/>
      <top style="medium">
        <color indexed="8"/>
      </top>
      <bottom style="medium">
        <color indexed="64"/>
      </bottom>
      <diagonal/>
    </border>
    <border>
      <left style="thin">
        <color indexed="64"/>
      </left>
      <right style="thin">
        <color indexed="64"/>
      </right>
      <top style="thin">
        <color indexed="64"/>
      </top>
      <bottom/>
      <diagonal/>
    </border>
  </borders>
  <cellStyleXfs count="40">
    <xf numFmtId="0" fontId="0" fillId="0" borderId="0"/>
    <xf numFmtId="0" fontId="7" fillId="0" borderId="0"/>
    <xf numFmtId="0" fontId="5" fillId="0" borderId="0"/>
    <xf numFmtId="0" fontId="10" fillId="0" borderId="0"/>
    <xf numFmtId="0" fontId="10" fillId="0" borderId="0"/>
    <xf numFmtId="0" fontId="10" fillId="0" borderId="0"/>
    <xf numFmtId="167" fontId="13" fillId="0" borderId="0"/>
    <xf numFmtId="43" fontId="10" fillId="0" borderId="0" applyFont="0" applyFill="0" applyBorder="0" applyAlignment="0" applyProtection="0"/>
    <xf numFmtId="0" fontId="10" fillId="0" borderId="0"/>
    <xf numFmtId="168" fontId="10" fillId="0" borderId="0" applyFont="0" applyFill="0" applyBorder="0" applyAlignment="0" applyProtection="0"/>
    <xf numFmtId="9"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168" fontId="10" fillId="0" borderId="0" applyFont="0" applyFill="0" applyBorder="0" applyAlignment="0" applyProtection="0"/>
    <xf numFmtId="9" fontId="5" fillId="0" borderId="0" applyFont="0" applyFill="0" applyBorder="0" applyAlignment="0" applyProtection="0"/>
    <xf numFmtId="0" fontId="5" fillId="0" borderId="0"/>
    <xf numFmtId="9" fontId="5" fillId="0" borderId="0" applyFont="0" applyFill="0" applyBorder="0" applyAlignment="0" applyProtection="0"/>
    <xf numFmtId="0" fontId="10" fillId="0" borderId="0"/>
    <xf numFmtId="0" fontId="10" fillId="0" borderId="0"/>
    <xf numFmtId="0" fontId="10" fillId="0" borderId="0"/>
    <xf numFmtId="0" fontId="10" fillId="0" borderId="0"/>
    <xf numFmtId="0" fontId="22" fillId="0" borderId="0"/>
    <xf numFmtId="176" fontId="10" fillId="0" borderId="0" applyFont="0" applyFill="0" applyBorder="0" applyAlignment="0" applyProtection="0"/>
    <xf numFmtId="0" fontId="40" fillId="0" borderId="0"/>
    <xf numFmtId="0" fontId="42" fillId="0" borderId="0">
      <alignment vertical="top"/>
    </xf>
    <xf numFmtId="0" fontId="25" fillId="0" borderId="0"/>
    <xf numFmtId="0" fontId="45" fillId="0" borderId="0"/>
    <xf numFmtId="0" fontId="46" fillId="0" borderId="0"/>
    <xf numFmtId="37" fontId="48" fillId="0" borderId="0"/>
    <xf numFmtId="0" fontId="50" fillId="0" borderId="0"/>
    <xf numFmtId="0" fontId="51" fillId="0" borderId="0"/>
    <xf numFmtId="0" fontId="45" fillId="0" borderId="0">
      <alignment vertical="top"/>
    </xf>
    <xf numFmtId="0" fontId="45" fillId="0" borderId="0">
      <alignment vertical="top"/>
    </xf>
    <xf numFmtId="0" fontId="45" fillId="0" borderId="0"/>
    <xf numFmtId="0" fontId="53" fillId="0" borderId="0"/>
    <xf numFmtId="0" fontId="10" fillId="0" borderId="0"/>
    <xf numFmtId="0" fontId="46" fillId="0" borderId="0"/>
  </cellStyleXfs>
  <cellXfs count="929">
    <xf numFmtId="0" fontId="0" fillId="0" borderId="0" xfId="0"/>
    <xf numFmtId="0" fontId="2" fillId="0" borderId="0" xfId="0" applyFont="1"/>
    <xf numFmtId="0" fontId="3" fillId="0" borderId="0" xfId="0" applyFont="1"/>
    <xf numFmtId="164" fontId="2" fillId="0" borderId="0" xfId="0" applyNumberFormat="1" applyFont="1"/>
    <xf numFmtId="0" fontId="1" fillId="2" borderId="0" xfId="0" applyFont="1" applyFill="1" applyAlignment="1">
      <alignment horizontal="center" vertical="center" wrapText="1"/>
    </xf>
    <xf numFmtId="0" fontId="2" fillId="0" borderId="0" xfId="0" applyFont="1" applyAlignment="1">
      <alignment wrapText="1"/>
    </xf>
    <xf numFmtId="0" fontId="2" fillId="0" borderId="1" xfId="0" applyFont="1" applyBorder="1"/>
    <xf numFmtId="0" fontId="2" fillId="0" borderId="2" xfId="0" applyFont="1" applyBorder="1"/>
    <xf numFmtId="0" fontId="3" fillId="0" borderId="3" xfId="0" applyFont="1" applyBorder="1"/>
    <xf numFmtId="0" fontId="3" fillId="0" borderId="4" xfId="0" applyFont="1" applyBorder="1" applyAlignment="1">
      <alignment horizontal="center"/>
    </xf>
    <xf numFmtId="0" fontId="3" fillId="0" borderId="4" xfId="0" applyFont="1" applyBorder="1"/>
    <xf numFmtId="0" fontId="2" fillId="0" borderId="0" xfId="0" applyFont="1" applyAlignment="1">
      <alignment horizontal="center" vertical="center"/>
    </xf>
    <xf numFmtId="0" fontId="4" fillId="0" borderId="0" xfId="0" applyFont="1" applyAlignment="1">
      <alignment horizontal="right" vertical="top"/>
    </xf>
    <xf numFmtId="0" fontId="2" fillId="0" borderId="0" xfId="0" applyFont="1" applyAlignment="1">
      <alignment horizontal="right"/>
    </xf>
    <xf numFmtId="2" fontId="3" fillId="0" borderId="0" xfId="0" applyNumberFormat="1" applyFont="1"/>
    <xf numFmtId="4" fontId="2" fillId="0" borderId="3" xfId="0" applyNumberFormat="1" applyFont="1" applyBorder="1"/>
    <xf numFmtId="4" fontId="2" fillId="0" borderId="0" xfId="0" applyNumberFormat="1" applyFont="1"/>
    <xf numFmtId="49" fontId="6" fillId="0" borderId="0" xfId="3" applyNumberFormat="1" applyFont="1" applyAlignment="1">
      <alignment horizontal="center" vertical="center"/>
    </xf>
    <xf numFmtId="0" fontId="8" fillId="0" borderId="0" xfId="3" applyFont="1" applyAlignment="1">
      <alignment horizontal="left" vertical="center" wrapText="1"/>
    </xf>
    <xf numFmtId="0" fontId="2" fillId="0" borderId="0" xfId="0" applyFont="1" applyAlignment="1">
      <alignment vertical="center" wrapText="1"/>
    </xf>
    <xf numFmtId="0" fontId="6" fillId="0" borderId="0" xfId="3" applyFont="1" applyAlignment="1">
      <alignment horizontal="left" vertical="center"/>
    </xf>
    <xf numFmtId="0" fontId="6" fillId="0" borderId="0" xfId="3" applyFont="1" applyAlignment="1">
      <alignment horizontal="center" vertical="center"/>
    </xf>
    <xf numFmtId="0" fontId="6" fillId="0" borderId="0" xfId="3" applyFont="1" applyAlignment="1">
      <alignment vertical="center"/>
    </xf>
    <xf numFmtId="165" fontId="6" fillId="0" borderId="0" xfId="3" applyNumberFormat="1" applyFont="1" applyAlignment="1">
      <alignment horizontal="right" vertical="center"/>
    </xf>
    <xf numFmtId="49" fontId="8" fillId="0" borderId="6" xfId="4" applyNumberFormat="1" applyFont="1" applyBorder="1" applyAlignment="1">
      <alignment horizontal="center" vertical="center"/>
    </xf>
    <xf numFmtId="166" fontId="8" fillId="0" borderId="6" xfId="4" applyNumberFormat="1" applyFont="1" applyBorder="1" applyAlignment="1">
      <alignment horizontal="left" vertical="center"/>
    </xf>
    <xf numFmtId="166" fontId="8" fillId="0" borderId="6" xfId="4" applyNumberFormat="1" applyFont="1" applyBorder="1" applyAlignment="1">
      <alignment horizontal="center" vertical="center"/>
    </xf>
    <xf numFmtId="0" fontId="8" fillId="0" borderId="6" xfId="4" applyFont="1" applyBorder="1" applyAlignment="1">
      <alignment horizontal="center" vertical="center"/>
    </xf>
    <xf numFmtId="165" fontId="8" fillId="0" borderId="6" xfId="4" applyNumberFormat="1" applyFont="1" applyBorder="1" applyAlignment="1">
      <alignment horizontal="center" vertical="center"/>
    </xf>
    <xf numFmtId="49" fontId="6" fillId="0" borderId="7" xfId="3" applyNumberFormat="1" applyFont="1" applyBorder="1" applyAlignment="1">
      <alignment horizontal="center" vertical="center"/>
    </xf>
    <xf numFmtId="49" fontId="6" fillId="0" borderId="10" xfId="3" applyNumberFormat="1" applyFont="1" applyBorder="1" applyAlignment="1">
      <alignment horizontal="center" vertical="center"/>
    </xf>
    <xf numFmtId="49" fontId="6" fillId="0" borderId="14" xfId="3" applyNumberFormat="1" applyFont="1" applyBorder="1" applyAlignment="1">
      <alignment vertical="center"/>
    </xf>
    <xf numFmtId="0" fontId="8" fillId="0" borderId="15" xfId="3" applyFont="1" applyBorder="1" applyAlignment="1">
      <alignment horizontal="left" vertical="center"/>
    </xf>
    <xf numFmtId="0" fontId="6" fillId="0" borderId="15" xfId="3" applyFont="1" applyBorder="1" applyAlignment="1">
      <alignment vertical="center"/>
    </xf>
    <xf numFmtId="49" fontId="6" fillId="0" borderId="0" xfId="4" applyNumberFormat="1" applyFont="1" applyAlignment="1">
      <alignment horizontal="center" vertical="center"/>
    </xf>
    <xf numFmtId="0" fontId="6" fillId="0" borderId="16" xfId="4" applyFont="1" applyBorder="1" applyAlignment="1">
      <alignment horizontal="left" vertical="center"/>
    </xf>
    <xf numFmtId="9" fontId="6" fillId="0" borderId="16" xfId="4" applyNumberFormat="1" applyFont="1" applyBorder="1" applyAlignment="1">
      <alignment horizontal="center" vertical="center"/>
    </xf>
    <xf numFmtId="0" fontId="6" fillId="0" borderId="0" xfId="4" applyFont="1" applyAlignment="1">
      <alignment vertical="center"/>
    </xf>
    <xf numFmtId="165" fontId="6" fillId="0" borderId="0" xfId="4" applyNumberFormat="1" applyFont="1" applyAlignment="1">
      <alignment horizontal="right" vertical="center"/>
    </xf>
    <xf numFmtId="0" fontId="8" fillId="0" borderId="6" xfId="4" applyFont="1" applyBorder="1" applyAlignment="1">
      <alignment horizontal="left" vertical="center"/>
    </xf>
    <xf numFmtId="4" fontId="8" fillId="0" borderId="6" xfId="4" applyNumberFormat="1" applyFont="1" applyBorder="1" applyAlignment="1">
      <alignment horizontal="center" vertical="center"/>
    </xf>
    <xf numFmtId="4" fontId="6" fillId="0" borderId="0" xfId="3" applyNumberFormat="1" applyFont="1" applyAlignment="1">
      <alignment vertical="center"/>
    </xf>
    <xf numFmtId="0" fontId="6" fillId="0" borderId="0" xfId="4" applyFont="1" applyAlignment="1">
      <alignment horizontal="left" vertical="center"/>
    </xf>
    <xf numFmtId="0" fontId="6" fillId="0" borderId="0" xfId="4" applyFont="1" applyAlignment="1">
      <alignment horizontal="center" vertical="center"/>
    </xf>
    <xf numFmtId="0" fontId="2" fillId="3" borderId="0" xfId="0" applyFont="1" applyFill="1"/>
    <xf numFmtId="0" fontId="6" fillId="0" borderId="0" xfId="4" applyFont="1" applyAlignment="1">
      <alignment horizontal="right" vertical="top"/>
    </xf>
    <xf numFmtId="171" fontId="23" fillId="0" borderId="0" xfId="24" applyNumberFormat="1" applyFont="1"/>
    <xf numFmtId="0" fontId="23" fillId="0" borderId="0" xfId="24" applyFont="1"/>
    <xf numFmtId="168" fontId="23" fillId="0" borderId="0" xfId="16" applyFont="1"/>
    <xf numFmtId="0" fontId="23" fillId="0" borderId="0" xfId="24" applyFont="1" applyAlignment="1">
      <alignment vertical="top"/>
    </xf>
    <xf numFmtId="4" fontId="24" fillId="0" borderId="0" xfId="24" applyNumberFormat="1" applyFont="1" applyAlignment="1">
      <alignment vertical="top" wrapText="1"/>
    </xf>
    <xf numFmtId="4" fontId="23" fillId="0" borderId="0" xfId="24" applyNumberFormat="1" applyFont="1"/>
    <xf numFmtId="172" fontId="25" fillId="0" borderId="0" xfId="10" applyNumberFormat="1" applyFont="1" applyBorder="1"/>
    <xf numFmtId="173" fontId="26" fillId="0" borderId="0" xfId="24" applyNumberFormat="1" applyFont="1"/>
    <xf numFmtId="0" fontId="25" fillId="0" borderId="0" xfId="24" applyFont="1"/>
    <xf numFmtId="4" fontId="23" fillId="0" borderId="0" xfId="24" applyNumberFormat="1" applyFont="1" applyAlignment="1">
      <alignment vertical="top" wrapText="1"/>
    </xf>
    <xf numFmtId="0" fontId="23" fillId="0" borderId="0" xfId="24" applyFont="1" applyAlignment="1">
      <alignment horizontal="center" vertical="top"/>
    </xf>
    <xf numFmtId="1" fontId="23" fillId="0" borderId="0" xfId="24" applyNumberFormat="1" applyFont="1"/>
    <xf numFmtId="173" fontId="23" fillId="0" borderId="0" xfId="24" applyNumberFormat="1" applyFont="1"/>
    <xf numFmtId="4" fontId="23" fillId="0" borderId="0" xfId="24" applyNumberFormat="1" applyFont="1" applyAlignment="1">
      <alignment horizontal="center" vertical="top" wrapText="1"/>
    </xf>
    <xf numFmtId="1" fontId="23" fillId="0" borderId="0" xfId="24" applyNumberFormat="1" applyFont="1" applyAlignment="1">
      <alignment horizontal="center" vertical="top" wrapText="1"/>
    </xf>
    <xf numFmtId="173" fontId="23" fillId="0" borderId="0" xfId="24" applyNumberFormat="1" applyFont="1" applyAlignment="1">
      <alignment horizontal="center" vertical="top" wrapText="1"/>
    </xf>
    <xf numFmtId="0" fontId="25" fillId="0" borderId="0" xfId="24" applyFont="1" applyAlignment="1">
      <alignment horizontal="left" vertical="top"/>
    </xf>
    <xf numFmtId="4" fontId="25" fillId="0" borderId="0" xfId="24" applyNumberFormat="1" applyFont="1" applyAlignment="1">
      <alignment vertical="top" wrapText="1"/>
    </xf>
    <xf numFmtId="1" fontId="25" fillId="0" borderId="0" xfId="24" applyNumberFormat="1" applyFont="1" applyAlignment="1">
      <alignment horizontal="center"/>
    </xf>
    <xf numFmtId="1" fontId="25" fillId="0" borderId="0" xfId="24" applyNumberFormat="1" applyFont="1"/>
    <xf numFmtId="4" fontId="25" fillId="0" borderId="0" xfId="24" applyNumberFormat="1" applyFont="1"/>
    <xf numFmtId="0" fontId="23" fillId="0" borderId="0" xfId="24" applyFont="1" applyAlignment="1">
      <alignment horizontal="left" vertical="top"/>
    </xf>
    <xf numFmtId="4" fontId="10" fillId="0" borderId="0" xfId="24" applyNumberFormat="1" applyFont="1" applyAlignment="1">
      <alignment vertical="top" wrapText="1"/>
    </xf>
    <xf numFmtId="174" fontId="25" fillId="0" borderId="0" xfId="24" applyNumberFormat="1" applyFont="1" applyAlignment="1">
      <alignment horizontal="right"/>
    </xf>
    <xf numFmtId="0" fontId="25" fillId="0" borderId="0" xfId="24" applyFont="1" applyAlignment="1">
      <alignment vertical="top"/>
    </xf>
    <xf numFmtId="0" fontId="10" fillId="0" borderId="0" xfId="24" applyFont="1" applyAlignment="1">
      <alignment vertical="top"/>
    </xf>
    <xf numFmtId="0" fontId="25" fillId="0" borderId="23" xfId="24" applyFont="1" applyBorder="1" applyAlignment="1">
      <alignment vertical="top"/>
    </xf>
    <xf numFmtId="4" fontId="23" fillId="0" borderId="4" xfId="24" applyNumberFormat="1" applyFont="1" applyBorder="1" applyAlignment="1">
      <alignment vertical="top" wrapText="1"/>
    </xf>
    <xf numFmtId="4" fontId="25" fillId="0" borderId="4" xfId="24" applyNumberFormat="1" applyFont="1" applyBorder="1" applyAlignment="1">
      <alignment vertical="top" wrapText="1"/>
    </xf>
    <xf numFmtId="1" fontId="25" fillId="0" borderId="4" xfId="24" applyNumberFormat="1" applyFont="1" applyBorder="1"/>
    <xf numFmtId="173" fontId="25" fillId="0" borderId="0" xfId="24" applyNumberFormat="1" applyFont="1"/>
    <xf numFmtId="173" fontId="25" fillId="0" borderId="0" xfId="24" applyNumberFormat="1" applyFont="1" applyAlignment="1">
      <alignment horizontal="right"/>
    </xf>
    <xf numFmtId="4" fontId="25" fillId="0" borderId="0" xfId="24" applyNumberFormat="1" applyFont="1" applyAlignment="1">
      <alignment vertical="top"/>
    </xf>
    <xf numFmtId="4" fontId="26" fillId="0" borderId="0" xfId="24" applyNumberFormat="1" applyFont="1" applyAlignment="1">
      <alignment vertical="top" wrapText="1"/>
    </xf>
    <xf numFmtId="175" fontId="26" fillId="0" borderId="0" xfId="24" applyNumberFormat="1" applyFont="1"/>
    <xf numFmtId="4" fontId="26" fillId="0" borderId="25" xfId="24" applyNumberFormat="1" applyFont="1" applyBorder="1" applyAlignment="1">
      <alignment vertical="top" wrapText="1"/>
    </xf>
    <xf numFmtId="4" fontId="24" fillId="0" borderId="25" xfId="24" applyNumberFormat="1" applyFont="1" applyBorder="1" applyAlignment="1">
      <alignment vertical="top" wrapText="1"/>
    </xf>
    <xf numFmtId="4" fontId="23" fillId="0" borderId="25" xfId="24" applyNumberFormat="1" applyFont="1" applyBorder="1"/>
    <xf numFmtId="9" fontId="25" fillId="0" borderId="0" xfId="10" applyFont="1" applyFill="1" applyBorder="1"/>
    <xf numFmtId="4" fontId="29" fillId="0" borderId="25" xfId="24" applyNumberFormat="1" applyFont="1" applyBorder="1" applyAlignment="1">
      <alignment vertical="top" wrapText="1"/>
    </xf>
    <xf numFmtId="4" fontId="29" fillId="0" borderId="0" xfId="24" applyNumberFormat="1" applyFont="1" applyAlignment="1">
      <alignment vertical="top" wrapText="1"/>
    </xf>
    <xf numFmtId="0" fontId="30" fillId="0" borderId="0" xfId="24" applyFont="1"/>
    <xf numFmtId="0" fontId="30" fillId="0" borderId="0" xfId="24" applyFont="1" applyAlignment="1">
      <alignment vertical="top"/>
    </xf>
    <xf numFmtId="4" fontId="30" fillId="0" borderId="0" xfId="24" applyNumberFormat="1" applyFont="1" applyAlignment="1">
      <alignment vertical="top" wrapText="1"/>
    </xf>
    <xf numFmtId="4" fontId="30" fillId="0" borderId="0" xfId="24" applyNumberFormat="1" applyFont="1"/>
    <xf numFmtId="173" fontId="30" fillId="0" borderId="0" xfId="24" applyNumberFormat="1" applyFont="1"/>
    <xf numFmtId="171" fontId="31" fillId="0" borderId="0" xfId="6" applyNumberFormat="1" applyFont="1"/>
    <xf numFmtId="167" fontId="31" fillId="0" borderId="0" xfId="6" applyFont="1"/>
    <xf numFmtId="176" fontId="31" fillId="0" borderId="0" xfId="25" applyFont="1"/>
    <xf numFmtId="175" fontId="31" fillId="0" borderId="0" xfId="25" applyNumberFormat="1" applyFont="1"/>
    <xf numFmtId="174" fontId="31" fillId="0" borderId="0" xfId="25" applyNumberFormat="1" applyFont="1"/>
    <xf numFmtId="171" fontId="32" fillId="0" borderId="0" xfId="6" applyNumberFormat="1" applyFont="1"/>
    <xf numFmtId="167" fontId="32" fillId="0" borderId="0" xfId="6" applyFont="1"/>
    <xf numFmtId="176" fontId="32" fillId="0" borderId="0" xfId="25" applyFont="1"/>
    <xf numFmtId="174" fontId="32" fillId="0" borderId="0" xfId="25" applyNumberFormat="1" applyFont="1"/>
    <xf numFmtId="171" fontId="32" fillId="0" borderId="0" xfId="6" applyNumberFormat="1" applyFont="1" applyAlignment="1">
      <alignment vertical="top"/>
    </xf>
    <xf numFmtId="174" fontId="32" fillId="0" borderId="0" xfId="25" applyNumberFormat="1" applyFont="1" applyAlignment="1">
      <alignment horizontal="right"/>
    </xf>
    <xf numFmtId="167" fontId="32" fillId="0" borderId="26" xfId="6" applyFont="1" applyBorder="1"/>
    <xf numFmtId="171" fontId="32" fillId="0" borderId="26" xfId="6" applyNumberFormat="1" applyFont="1" applyBorder="1"/>
    <xf numFmtId="176" fontId="32" fillId="0" borderId="26" xfId="25" applyFont="1" applyBorder="1"/>
    <xf numFmtId="174" fontId="32" fillId="0" borderId="26" xfId="25" applyNumberFormat="1" applyFont="1" applyBorder="1"/>
    <xf numFmtId="175" fontId="32" fillId="0" borderId="0" xfId="25" applyNumberFormat="1" applyFont="1"/>
    <xf numFmtId="175" fontId="32" fillId="0" borderId="26" xfId="25" applyNumberFormat="1" applyFont="1" applyBorder="1"/>
    <xf numFmtId="167" fontId="32" fillId="0" borderId="27" xfId="6" applyFont="1" applyBorder="1"/>
    <xf numFmtId="171" fontId="32" fillId="0" borderId="27" xfId="6" applyNumberFormat="1" applyFont="1" applyBorder="1"/>
    <xf numFmtId="176" fontId="32" fillId="0" borderId="27" xfId="25" applyFont="1" applyBorder="1"/>
    <xf numFmtId="175" fontId="32" fillId="0" borderId="27" xfId="25" applyNumberFormat="1" applyFont="1" applyBorder="1"/>
    <xf numFmtId="167" fontId="33" fillId="0" borderId="0" xfId="6" applyFont="1"/>
    <xf numFmtId="176" fontId="34" fillId="0" borderId="0" xfId="25" applyFont="1"/>
    <xf numFmtId="175" fontId="34" fillId="0" borderId="0" xfId="25" applyNumberFormat="1" applyFont="1"/>
    <xf numFmtId="175" fontId="31" fillId="0" borderId="0" xfId="6" applyNumberFormat="1" applyFont="1"/>
    <xf numFmtId="175" fontId="32" fillId="0" borderId="0" xfId="6" applyNumberFormat="1" applyFont="1"/>
    <xf numFmtId="1" fontId="35" fillId="0" borderId="0" xfId="24" applyNumberFormat="1" applyFont="1" applyAlignment="1">
      <alignment vertical="top" wrapText="1"/>
    </xf>
    <xf numFmtId="1" fontId="36" fillId="0" borderId="0" xfId="24" applyNumberFormat="1" applyFont="1" applyAlignment="1">
      <alignment vertical="top" wrapText="1"/>
    </xf>
    <xf numFmtId="0" fontId="36" fillId="0" borderId="0" xfId="24" applyFont="1" applyAlignment="1">
      <alignment horizontal="left" vertical="justify" wrapText="1"/>
    </xf>
    <xf numFmtId="0" fontId="25" fillId="0" borderId="0" xfId="24" applyFont="1" applyAlignment="1">
      <alignment horizontal="left" vertical="justify" wrapText="1"/>
    </xf>
    <xf numFmtId="0" fontId="10" fillId="0" borderId="0" xfId="24" applyFont="1"/>
    <xf numFmtId="0" fontId="25" fillId="0" borderId="21" xfId="24" applyFont="1" applyBorder="1" applyAlignment="1">
      <alignment horizontal="left" vertical="top"/>
    </xf>
    <xf numFmtId="1" fontId="35" fillId="0" borderId="21" xfId="24" applyNumberFormat="1" applyFont="1" applyBorder="1" applyAlignment="1">
      <alignment vertical="top" wrapText="1"/>
    </xf>
    <xf numFmtId="0" fontId="23" fillId="0" borderId="0" xfId="24" applyFont="1" applyAlignment="1">
      <alignment horizontal="right" vertical="top"/>
    </xf>
    <xf numFmtId="0" fontId="22" fillId="0" borderId="0" xfId="24" applyAlignment="1">
      <alignment vertical="top" wrapText="1"/>
    </xf>
    <xf numFmtId="9" fontId="25" fillId="0" borderId="0" xfId="10" applyFont="1" applyBorder="1"/>
    <xf numFmtId="0" fontId="6" fillId="0" borderId="0" xfId="0" applyFont="1" applyAlignment="1">
      <alignment wrapText="1"/>
    </xf>
    <xf numFmtId="49" fontId="10" fillId="0" borderId="22" xfId="27" applyNumberFormat="1" applyFont="1" applyBorder="1" applyAlignment="1">
      <alignment horizontal="center" vertical="top" wrapText="1"/>
    </xf>
    <xf numFmtId="1" fontId="37" fillId="0" borderId="22" xfId="27" applyNumberFormat="1" applyFont="1" applyBorder="1">
      <alignment vertical="top"/>
    </xf>
    <xf numFmtId="0" fontId="10" fillId="0" borderId="22" xfId="27" applyFont="1" applyBorder="1" applyAlignment="1">
      <alignment horizontal="left" wrapText="1"/>
    </xf>
    <xf numFmtId="0" fontId="10" fillId="0" borderId="22" xfId="27" applyFont="1" applyBorder="1" applyAlignment="1">
      <alignment horizontal="right" wrapText="1"/>
    </xf>
    <xf numFmtId="0" fontId="37" fillId="0" borderId="22" xfId="27" applyFont="1" applyBorder="1" applyAlignment="1">
      <alignment wrapText="1"/>
    </xf>
    <xf numFmtId="0" fontId="37" fillId="0" borderId="29" xfId="27" applyFont="1" applyBorder="1" applyAlignment="1">
      <alignment wrapText="1"/>
    </xf>
    <xf numFmtId="4" fontId="37" fillId="0" borderId="0" xfId="27" applyNumberFormat="1" applyFont="1" applyAlignment="1">
      <alignment horizontal="center" wrapText="1"/>
    </xf>
    <xf numFmtId="4" fontId="37" fillId="0" borderId="0" xfId="27" applyNumberFormat="1" applyFont="1" applyAlignment="1">
      <alignment wrapText="1"/>
    </xf>
    <xf numFmtId="0" fontId="43" fillId="0" borderId="0" xfId="27" applyFont="1" applyAlignment="1">
      <alignment wrapText="1"/>
    </xf>
    <xf numFmtId="49" fontId="10" fillId="0" borderId="11" xfId="27" applyNumberFormat="1" applyFont="1" applyBorder="1" applyAlignment="1">
      <alignment horizontal="center" vertical="center"/>
    </xf>
    <xf numFmtId="4" fontId="10" fillId="0" borderId="11" xfId="27" applyNumberFormat="1" applyFont="1" applyBorder="1" applyAlignment="1">
      <alignment horizontal="center" vertical="center"/>
    </xf>
    <xf numFmtId="4" fontId="10" fillId="0" borderId="11" xfId="27" applyNumberFormat="1" applyFont="1" applyBorder="1" applyAlignment="1">
      <alignment horizontal="left" vertical="center"/>
    </xf>
    <xf numFmtId="4" fontId="10" fillId="0" borderId="11" xfId="27" applyNumberFormat="1" applyFont="1" applyBorder="1" applyAlignment="1">
      <alignment horizontal="center"/>
    </xf>
    <xf numFmtId="2" fontId="10" fillId="0" borderId="11" xfId="27" applyNumberFormat="1" applyFont="1" applyBorder="1" applyAlignment="1">
      <alignment horizontal="center" vertical="center"/>
    </xf>
    <xf numFmtId="4" fontId="10" fillId="0" borderId="30" xfId="27" applyNumberFormat="1" applyFont="1" applyBorder="1" applyAlignment="1">
      <alignment horizontal="center" vertical="center"/>
    </xf>
    <xf numFmtId="49" fontId="10" fillId="0" borderId="22" xfId="27" applyNumberFormat="1" applyFont="1" applyBorder="1" applyAlignment="1">
      <alignment horizontal="center" vertical="center"/>
    </xf>
    <xf numFmtId="4" fontId="10" fillId="0" borderId="22" xfId="27" applyNumberFormat="1" applyFont="1" applyBorder="1" applyAlignment="1">
      <alignment horizontal="center" vertical="center"/>
    </xf>
    <xf numFmtId="4" fontId="10" fillId="0" borderId="22" xfId="27" applyNumberFormat="1" applyFont="1" applyBorder="1" applyAlignment="1">
      <alignment horizontal="left" vertical="center"/>
    </xf>
    <xf numFmtId="4" fontId="10" fillId="0" borderId="22" xfId="27" applyNumberFormat="1" applyFont="1" applyBorder="1" applyAlignment="1">
      <alignment horizontal="center"/>
    </xf>
    <xf numFmtId="2" fontId="10" fillId="0" borderId="22" xfId="27" applyNumberFormat="1" applyFont="1" applyBorder="1" applyAlignment="1">
      <alignment horizontal="center" vertical="center"/>
    </xf>
    <xf numFmtId="4" fontId="10" fillId="0" borderId="29" xfId="27" applyNumberFormat="1" applyFont="1" applyBorder="1" applyAlignment="1">
      <alignment horizontal="center" vertical="center"/>
    </xf>
    <xf numFmtId="0" fontId="37" fillId="0" borderId="22" xfId="28" applyFont="1" applyBorder="1" applyAlignment="1">
      <alignment vertical="top" wrapText="1"/>
    </xf>
    <xf numFmtId="177" fontId="10" fillId="0" borderId="22" xfId="27" applyNumberFormat="1" applyFont="1" applyBorder="1" applyAlignment="1">
      <alignment horizontal="center" vertical="top" wrapText="1"/>
    </xf>
    <xf numFmtId="0" fontId="10" fillId="0" borderId="22" xfId="27" applyFont="1" applyBorder="1" applyAlignment="1">
      <alignment wrapText="1"/>
    </xf>
    <xf numFmtId="0" fontId="10" fillId="0" borderId="29" xfId="27" applyFont="1" applyBorder="1" applyAlignment="1">
      <alignment wrapText="1"/>
    </xf>
    <xf numFmtId="4" fontId="10" fillId="0" borderId="0" xfId="27" applyNumberFormat="1" applyFont="1" applyAlignment="1">
      <alignment horizontal="center" wrapText="1"/>
    </xf>
    <xf numFmtId="4" fontId="10" fillId="0" borderId="0" xfId="27" applyNumberFormat="1" applyFont="1" applyAlignment="1">
      <alignment wrapText="1"/>
    </xf>
    <xf numFmtId="0" fontId="44" fillId="0" borderId="0" xfId="27" applyFont="1" applyAlignment="1">
      <alignment wrapText="1"/>
    </xf>
    <xf numFmtId="4" fontId="10" fillId="0" borderId="0" xfId="30" applyNumberFormat="1" applyFont="1" applyAlignment="1">
      <alignment horizontal="center"/>
    </xf>
    <xf numFmtId="4" fontId="10" fillId="0" borderId="0" xfId="30" applyNumberFormat="1" applyFont="1" applyAlignment="1">
      <alignment horizontal="right"/>
    </xf>
    <xf numFmtId="177" fontId="10" fillId="0" borderId="22" xfId="27" applyNumberFormat="1" applyFont="1" applyBorder="1" applyAlignment="1">
      <alignment horizontal="center" vertical="top"/>
    </xf>
    <xf numFmtId="49" fontId="10" fillId="0" borderId="22" xfId="27" applyNumberFormat="1" applyFont="1" applyBorder="1" applyAlignment="1">
      <alignment wrapText="1"/>
    </xf>
    <xf numFmtId="0" fontId="10" fillId="0" borderId="22" xfId="27" applyFont="1" applyBorder="1" applyAlignment="1">
      <alignment vertical="top" wrapText="1"/>
    </xf>
    <xf numFmtId="0" fontId="37" fillId="0" borderId="31" xfId="27" applyFont="1" applyBorder="1" applyAlignment="1">
      <alignment wrapText="1"/>
    </xf>
    <xf numFmtId="0" fontId="10" fillId="0" borderId="31" xfId="27" applyFont="1" applyBorder="1" applyAlignment="1">
      <alignment horizontal="left" wrapText="1"/>
    </xf>
    <xf numFmtId="0" fontId="10" fillId="0" borderId="31" xfId="27" applyFont="1" applyBorder="1" applyAlignment="1">
      <alignment horizontal="right" wrapText="1"/>
    </xf>
    <xf numFmtId="49" fontId="10" fillId="0" borderId="29" xfId="27" applyNumberFormat="1" applyFont="1" applyBorder="1" applyAlignment="1">
      <alignment horizontal="center" vertical="top" wrapText="1"/>
    </xf>
    <xf numFmtId="49" fontId="10" fillId="0" borderId="33" xfId="27" applyNumberFormat="1" applyFont="1" applyBorder="1" applyAlignment="1">
      <alignment horizontal="center" vertical="top" wrapText="1"/>
    </xf>
    <xf numFmtId="1" fontId="37" fillId="0" borderId="33" xfId="27" applyNumberFormat="1" applyFont="1" applyBorder="1">
      <alignment vertical="top"/>
    </xf>
    <xf numFmtId="1" fontId="10" fillId="0" borderId="33" xfId="27" applyNumberFormat="1" applyFont="1" applyBorder="1" applyAlignment="1">
      <alignment horizontal="left"/>
    </xf>
    <xf numFmtId="0" fontId="10" fillId="0" borderId="33" xfId="27" applyFont="1" applyBorder="1" applyAlignment="1">
      <alignment wrapText="1"/>
    </xf>
    <xf numFmtId="0" fontId="10" fillId="0" borderId="33" xfId="27" applyFont="1" applyBorder="1" applyAlignment="1">
      <alignment horizontal="right" wrapText="1"/>
    </xf>
    <xf numFmtId="0" fontId="37" fillId="0" borderId="33" xfId="27" applyFont="1" applyBorder="1" applyAlignment="1">
      <alignment horizontal="right" wrapText="1"/>
    </xf>
    <xf numFmtId="49" fontId="10" fillId="0" borderId="30" xfId="27" applyNumberFormat="1" applyFont="1" applyBorder="1" applyAlignment="1">
      <alignment horizontal="center" vertical="top"/>
    </xf>
    <xf numFmtId="49" fontId="10" fillId="0" borderId="34" xfId="27" applyNumberFormat="1" applyFont="1" applyBorder="1" applyAlignment="1">
      <alignment horizontal="center" vertical="top"/>
    </xf>
    <xf numFmtId="4" fontId="10" fillId="0" borderId="34" xfId="27" applyNumberFormat="1" applyFont="1" applyBorder="1" applyAlignment="1">
      <alignment horizontal="center" vertical="top"/>
    </xf>
    <xf numFmtId="4" fontId="10" fillId="0" borderId="34" xfId="27" applyNumberFormat="1" applyFont="1" applyBorder="1" applyAlignment="1">
      <alignment horizontal="left"/>
    </xf>
    <xf numFmtId="4" fontId="10" fillId="0" borderId="34" xfId="27" applyNumberFormat="1" applyFont="1" applyBorder="1" applyAlignment="1"/>
    <xf numFmtId="2" fontId="10" fillId="0" borderId="34" xfId="27" applyNumberFormat="1" applyFont="1" applyBorder="1" applyAlignment="1">
      <alignment horizontal="right"/>
    </xf>
    <xf numFmtId="4" fontId="10" fillId="0" borderId="34" xfId="27" applyNumberFormat="1" applyFont="1" applyBorder="1" applyAlignment="1">
      <alignment horizontal="right"/>
    </xf>
    <xf numFmtId="49" fontId="10" fillId="0" borderId="29" xfId="27" applyNumberFormat="1" applyFont="1" applyBorder="1" applyAlignment="1">
      <alignment horizontal="center" vertical="top"/>
    </xf>
    <xf numFmtId="49" fontId="10" fillId="0" borderId="33" xfId="27" applyNumberFormat="1" applyFont="1" applyBorder="1" applyAlignment="1">
      <alignment horizontal="center" vertical="top"/>
    </xf>
    <xf numFmtId="4" fontId="10" fillId="0" borderId="33" xfId="27" applyNumberFormat="1" applyFont="1" applyBorder="1" applyAlignment="1">
      <alignment horizontal="center" vertical="top"/>
    </xf>
    <xf numFmtId="4" fontId="10" fillId="0" borderId="33" xfId="27" applyNumberFormat="1" applyFont="1" applyBorder="1" applyAlignment="1">
      <alignment horizontal="left"/>
    </xf>
    <xf numFmtId="4" fontId="10" fillId="0" borderId="33" xfId="27" applyNumberFormat="1" applyFont="1" applyBorder="1" applyAlignment="1"/>
    <xf numFmtId="4" fontId="10" fillId="0" borderId="33" xfId="27" applyNumberFormat="1" applyFont="1" applyBorder="1" applyAlignment="1">
      <alignment horizontal="right"/>
    </xf>
    <xf numFmtId="2" fontId="10" fillId="0" borderId="33" xfId="27" applyNumberFormat="1" applyFont="1" applyBorder="1" applyAlignment="1">
      <alignment horizontal="right"/>
    </xf>
    <xf numFmtId="49" fontId="37" fillId="0" borderId="29" xfId="27" applyNumberFormat="1" applyFont="1" applyBorder="1" applyAlignment="1">
      <alignment horizontal="center" vertical="top" wrapText="1"/>
    </xf>
    <xf numFmtId="49" fontId="37" fillId="0" borderId="33" xfId="27" applyNumberFormat="1" applyFont="1" applyBorder="1" applyAlignment="1">
      <alignment horizontal="center" vertical="top" wrapText="1"/>
    </xf>
    <xf numFmtId="0" fontId="37" fillId="0" borderId="33" xfId="27" applyFont="1" applyBorder="1" applyAlignment="1">
      <alignment vertical="top" wrapText="1"/>
    </xf>
    <xf numFmtId="0" fontId="10" fillId="0" borderId="33" xfId="27" applyFont="1" applyBorder="1" applyAlignment="1">
      <alignment horizontal="left" wrapText="1"/>
    </xf>
    <xf numFmtId="4" fontId="37" fillId="0" borderId="33" xfId="27" applyNumberFormat="1" applyFont="1" applyBorder="1" applyAlignment="1">
      <alignment horizontal="right" wrapText="1"/>
    </xf>
    <xf numFmtId="0" fontId="10" fillId="0" borderId="33" xfId="27" applyFont="1" applyBorder="1" applyAlignment="1">
      <alignment horizontal="left" vertical="top" wrapText="1"/>
    </xf>
    <xf numFmtId="0" fontId="37" fillId="0" borderId="33" xfId="27" applyFont="1" applyBorder="1" applyAlignment="1">
      <alignment horizontal="left" wrapText="1"/>
    </xf>
    <xf numFmtId="177" fontId="10" fillId="0" borderId="29" xfId="31" applyNumberFormat="1" applyFont="1" applyBorder="1" applyAlignment="1">
      <alignment horizontal="center" vertical="top" wrapText="1"/>
    </xf>
    <xf numFmtId="0" fontId="49" fillId="0" borderId="33" xfId="27" applyFont="1" applyBorder="1" applyAlignment="1">
      <alignment horizontal="center"/>
    </xf>
    <xf numFmtId="0" fontId="49" fillId="0" borderId="33" xfId="27" applyFont="1" applyBorder="1" applyAlignment="1">
      <alignment horizontal="left"/>
    </xf>
    <xf numFmtId="0" fontId="43" fillId="0" borderId="0" xfId="27" applyFont="1" applyAlignment="1">
      <alignment vertical="center" wrapText="1"/>
    </xf>
    <xf numFmtId="177" fontId="10" fillId="0" borderId="33" xfId="31" applyNumberFormat="1" applyFont="1" applyBorder="1" applyAlignment="1">
      <alignment horizontal="center" vertical="top" wrapText="1"/>
    </xf>
    <xf numFmtId="0" fontId="49" fillId="0" borderId="33" xfId="32" applyFont="1" applyBorder="1" applyAlignment="1">
      <alignment horizontal="left" wrapText="1"/>
    </xf>
    <xf numFmtId="0" fontId="49" fillId="0" borderId="33" xfId="32" applyFont="1" applyBorder="1"/>
    <xf numFmtId="0" fontId="49" fillId="0" borderId="33" xfId="32" applyFont="1" applyBorder="1" applyAlignment="1">
      <alignment horizontal="left"/>
    </xf>
    <xf numFmtId="0" fontId="10" fillId="0" borderId="33" xfId="27" applyFont="1" applyBorder="1" applyAlignment="1">
      <alignment vertical="top" wrapText="1"/>
    </xf>
    <xf numFmtId="0" fontId="37" fillId="0" borderId="22" xfId="27" applyFont="1" applyBorder="1" applyAlignment="1">
      <alignment horizontal="right" wrapText="1"/>
    </xf>
    <xf numFmtId="0" fontId="37" fillId="0" borderId="29" xfId="27" applyFont="1" applyBorder="1" applyAlignment="1">
      <alignment horizontal="right" wrapText="1"/>
    </xf>
    <xf numFmtId="0" fontId="37" fillId="0" borderId="0" xfId="27" applyFont="1" applyAlignment="1">
      <alignment wrapText="1"/>
    </xf>
    <xf numFmtId="4" fontId="10" fillId="0" borderId="11" xfId="27" applyNumberFormat="1" applyFont="1" applyBorder="1" applyAlignment="1">
      <alignment horizontal="right"/>
    </xf>
    <xf numFmtId="2" fontId="10" fillId="0" borderId="11" xfId="27" applyNumberFormat="1" applyFont="1" applyBorder="1" applyAlignment="1">
      <alignment horizontal="right" vertical="center"/>
    </xf>
    <xf numFmtId="4" fontId="10" fillId="0" borderId="30" xfId="27" applyNumberFormat="1" applyFont="1" applyBorder="1" applyAlignment="1">
      <alignment horizontal="right" vertical="center"/>
    </xf>
    <xf numFmtId="4" fontId="10" fillId="0" borderId="22" xfId="27" applyNumberFormat="1" applyFont="1" applyBorder="1" applyAlignment="1">
      <alignment horizontal="right"/>
    </xf>
    <xf numFmtId="0" fontId="10" fillId="0" borderId="0" xfId="27" applyFont="1" applyAlignment="1">
      <alignment wrapText="1"/>
    </xf>
    <xf numFmtId="3" fontId="10" fillId="0" borderId="22" xfId="27" applyNumberFormat="1" applyFont="1" applyBorder="1" applyAlignment="1">
      <alignment horizontal="right" wrapText="1"/>
    </xf>
    <xf numFmtId="0" fontId="10" fillId="0" borderId="22" xfId="27" quotePrefix="1" applyFont="1" applyBorder="1" applyAlignment="1">
      <alignment wrapText="1"/>
    </xf>
    <xf numFmtId="177" fontId="10" fillId="0" borderId="22" xfId="27" applyNumberFormat="1" applyFont="1" applyBorder="1" applyAlignment="1">
      <alignment horizontal="center"/>
    </xf>
    <xf numFmtId="0" fontId="10" fillId="0" borderId="22" xfId="27" applyFont="1" applyBorder="1">
      <alignment vertical="top"/>
    </xf>
    <xf numFmtId="0" fontId="10" fillId="0" borderId="22" xfId="27" applyFont="1" applyBorder="1" applyAlignment="1">
      <alignment horizontal="left"/>
    </xf>
    <xf numFmtId="0" fontId="10" fillId="0" borderId="22" xfId="27" applyFont="1" applyBorder="1" applyAlignment="1">
      <alignment horizontal="right"/>
    </xf>
    <xf numFmtId="0" fontId="10" fillId="0" borderId="29" xfId="27" applyFont="1" applyBorder="1" applyAlignment="1">
      <alignment horizontal="right" wrapText="1"/>
    </xf>
    <xf numFmtId="177" fontId="10" fillId="0" borderId="22" xfId="31" applyNumberFormat="1" applyFont="1" applyBorder="1" applyAlignment="1">
      <alignment horizontal="center" vertical="top" wrapText="1"/>
    </xf>
    <xf numFmtId="0" fontId="37" fillId="0" borderId="22" xfId="27" applyFont="1" applyBorder="1">
      <alignment vertical="top"/>
    </xf>
    <xf numFmtId="0" fontId="10" fillId="0" borderId="22" xfId="27" applyFont="1" applyBorder="1" applyAlignment="1"/>
    <xf numFmtId="0" fontId="10" fillId="0" borderId="22" xfId="1" applyFont="1" applyBorder="1" applyAlignment="1">
      <alignment horizontal="left" vertical="top" wrapText="1"/>
    </xf>
    <xf numFmtId="4" fontId="10" fillId="0" borderId="22" xfId="27" applyNumberFormat="1" applyFont="1" applyBorder="1" applyAlignment="1">
      <alignment horizontal="left" vertical="top" wrapText="1"/>
    </xf>
    <xf numFmtId="4" fontId="10" fillId="0" borderId="22" xfId="27" applyNumberFormat="1" applyFont="1" applyBorder="1" applyAlignment="1">
      <alignment vertical="top" wrapText="1"/>
    </xf>
    <xf numFmtId="4" fontId="10" fillId="0" borderId="22" xfId="27" applyNumberFormat="1" applyFont="1" applyBorder="1">
      <alignment vertical="top"/>
    </xf>
    <xf numFmtId="49" fontId="37" fillId="0" borderId="31" xfId="27" applyNumberFormat="1" applyFont="1" applyBorder="1" applyAlignment="1">
      <alignment horizontal="center" vertical="top" wrapText="1"/>
    </xf>
    <xf numFmtId="49" fontId="10" fillId="0" borderId="22" xfId="34" applyNumberFormat="1" applyFont="1" applyBorder="1" applyAlignment="1">
      <alignment horizontal="center" vertical="top" wrapText="1"/>
    </xf>
    <xf numFmtId="0" fontId="37" fillId="0" borderId="22" xfId="34" applyFont="1" applyBorder="1" applyAlignment="1">
      <alignment wrapText="1"/>
    </xf>
    <xf numFmtId="0" fontId="10" fillId="0" borderId="22" xfId="34" applyFont="1" applyBorder="1" applyAlignment="1">
      <alignment horizontal="left" wrapText="1"/>
    </xf>
    <xf numFmtId="0" fontId="10" fillId="0" borderId="22" xfId="34" applyFont="1" applyBorder="1" applyAlignment="1">
      <alignment horizontal="right" wrapText="1"/>
    </xf>
    <xf numFmtId="4" fontId="37" fillId="0" borderId="29" xfId="34" applyNumberFormat="1" applyFont="1" applyBorder="1" applyAlignment="1">
      <alignment horizontal="right" wrapText="1"/>
    </xf>
    <xf numFmtId="0" fontId="10" fillId="0" borderId="0" xfId="27" applyFont="1" applyAlignment="1">
      <alignment vertical="top" wrapText="1"/>
    </xf>
    <xf numFmtId="0" fontId="10" fillId="0" borderId="0" xfId="27" applyFont="1" applyAlignment="1">
      <alignment horizontal="right" wrapText="1"/>
    </xf>
    <xf numFmtId="49" fontId="10" fillId="0" borderId="0" xfId="27" applyNumberFormat="1" applyFont="1" applyAlignment="1">
      <alignment horizontal="center" vertical="top" wrapText="1"/>
    </xf>
    <xf numFmtId="0" fontId="10" fillId="0" borderId="0" xfId="27" applyFont="1" applyAlignment="1">
      <alignment horizontal="left" wrapText="1"/>
    </xf>
    <xf numFmtId="49" fontId="10" fillId="0" borderId="20" xfId="27" applyNumberFormat="1" applyFont="1" applyBorder="1" applyAlignment="1">
      <alignment horizontal="center" vertical="top" wrapText="1"/>
    </xf>
    <xf numFmtId="0" fontId="37" fillId="0" borderId="20" xfId="27" applyFont="1" applyBorder="1" applyAlignment="1">
      <alignment wrapText="1"/>
    </xf>
    <xf numFmtId="0" fontId="10" fillId="0" borderId="20" xfId="27" applyFont="1" applyBorder="1" applyAlignment="1">
      <alignment horizontal="left" wrapText="1"/>
    </xf>
    <xf numFmtId="0" fontId="10" fillId="0" borderId="20" xfId="27" applyFont="1" applyBorder="1" applyAlignment="1">
      <alignment horizontal="right" wrapText="1"/>
    </xf>
    <xf numFmtId="4" fontId="37" fillId="0" borderId="0" xfId="27" applyNumberFormat="1" applyFont="1" applyAlignment="1">
      <alignment horizontal="right" wrapText="1"/>
    </xf>
    <xf numFmtId="4" fontId="10" fillId="0" borderId="0" xfId="27" applyNumberFormat="1" applyFont="1" applyAlignment="1">
      <alignment horizontal="right" wrapText="1"/>
    </xf>
    <xf numFmtId="0" fontId="37" fillId="0" borderId="0" xfId="27" applyFont="1" applyAlignment="1">
      <alignment vertical="top" wrapText="1"/>
    </xf>
    <xf numFmtId="169" fontId="25" fillId="0" borderId="0" xfId="24" applyNumberFormat="1" applyFont="1"/>
    <xf numFmtId="169" fontId="25" fillId="0" borderId="4" xfId="24" applyNumberFormat="1" applyFont="1" applyBorder="1"/>
    <xf numFmtId="169" fontId="25" fillId="0" borderId="24" xfId="24" applyNumberFormat="1" applyFont="1" applyBorder="1"/>
    <xf numFmtId="169" fontId="23" fillId="0" borderId="0" xfId="24" applyNumberFormat="1" applyFont="1"/>
    <xf numFmtId="169" fontId="25" fillId="0" borderId="0" xfId="24" applyNumberFormat="1" applyFont="1" applyAlignment="1">
      <alignment horizontal="right"/>
    </xf>
    <xf numFmtId="169" fontId="10" fillId="0" borderId="0" xfId="24" applyNumberFormat="1" applyFont="1"/>
    <xf numFmtId="169" fontId="26" fillId="0" borderId="0" xfId="24" applyNumberFormat="1" applyFont="1"/>
    <xf numFmtId="169" fontId="23" fillId="0" borderId="25" xfId="24" applyNumberFormat="1" applyFont="1" applyBorder="1"/>
    <xf numFmtId="169" fontId="26" fillId="0" borderId="25" xfId="24" applyNumberFormat="1" applyFont="1" applyBorder="1"/>
    <xf numFmtId="169" fontId="25" fillId="0" borderId="0" xfId="10" applyNumberFormat="1" applyFont="1" applyBorder="1"/>
    <xf numFmtId="169" fontId="2" fillId="0" borderId="0" xfId="0" applyNumberFormat="1" applyFont="1" applyAlignment="1">
      <alignment horizontal="right" vertical="center"/>
    </xf>
    <xf numFmtId="169" fontId="2" fillId="0" borderId="1" xfId="0" applyNumberFormat="1" applyFont="1" applyBorder="1" applyAlignment="1">
      <alignment horizontal="right" vertical="center"/>
    </xf>
    <xf numFmtId="169" fontId="3" fillId="0" borderId="1" xfId="0" applyNumberFormat="1" applyFont="1" applyBorder="1" applyAlignment="1">
      <alignment horizontal="right" vertical="center"/>
    </xf>
    <xf numFmtId="169" fontId="2" fillId="0" borderId="0" xfId="0" applyNumberFormat="1" applyFont="1"/>
    <xf numFmtId="169" fontId="2" fillId="0" borderId="3" xfId="0" applyNumberFormat="1" applyFont="1" applyBorder="1"/>
    <xf numFmtId="169" fontId="3" fillId="0" borderId="3" xfId="0" applyNumberFormat="1" applyFont="1" applyBorder="1"/>
    <xf numFmtId="169" fontId="10" fillId="0" borderId="33" xfId="27" applyNumberFormat="1" applyFont="1" applyBorder="1" applyAlignment="1">
      <alignment horizontal="right"/>
    </xf>
    <xf numFmtId="169" fontId="10" fillId="0" borderId="29" xfId="27" applyNumberFormat="1" applyFont="1" applyBorder="1" applyAlignment="1">
      <alignment horizontal="right"/>
    </xf>
    <xf numFmtId="169" fontId="10" fillId="0" borderId="22" xfId="27" applyNumberFormat="1" applyFont="1" applyBorder="1" applyAlignment="1">
      <alignment horizontal="right" vertical="center"/>
    </xf>
    <xf numFmtId="169" fontId="10" fillId="0" borderId="29" xfId="27" applyNumberFormat="1" applyFont="1" applyBorder="1" applyAlignment="1">
      <alignment horizontal="right" vertical="center"/>
    </xf>
    <xf numFmtId="169" fontId="37" fillId="0" borderId="29" xfId="27" applyNumberFormat="1" applyFont="1" applyBorder="1" applyAlignment="1">
      <alignment horizontal="right" wrapText="1"/>
    </xf>
    <xf numFmtId="169" fontId="10" fillId="0" borderId="29" xfId="27" applyNumberFormat="1" applyFont="1" applyBorder="1" applyAlignment="1">
      <alignment horizontal="right" wrapText="1"/>
    </xf>
    <xf numFmtId="169" fontId="10" fillId="0" borderId="29" xfId="33" applyNumberFormat="1" applyFont="1" applyBorder="1" applyAlignment="1">
      <alignment horizontal="right" wrapText="1"/>
    </xf>
    <xf numFmtId="169" fontId="37" fillId="0" borderId="32" xfId="27" applyNumberFormat="1" applyFont="1" applyBorder="1" applyAlignment="1">
      <alignment horizontal="right" wrapText="1"/>
    </xf>
    <xf numFmtId="169" fontId="37" fillId="0" borderId="33" xfId="27" applyNumberFormat="1" applyFont="1" applyBorder="1" applyAlignment="1">
      <alignment horizontal="right" wrapText="1"/>
    </xf>
    <xf numFmtId="169" fontId="37" fillId="0" borderId="22" xfId="27" applyNumberFormat="1" applyFont="1" applyBorder="1" applyAlignment="1">
      <alignment wrapText="1"/>
    </xf>
    <xf numFmtId="169" fontId="37" fillId="0" borderId="29" xfId="27" applyNumberFormat="1" applyFont="1" applyBorder="1" applyAlignment="1">
      <alignment wrapText="1"/>
    </xf>
    <xf numFmtId="169" fontId="10" fillId="0" borderId="29" xfId="27" applyNumberFormat="1" applyFont="1" applyBorder="1" applyAlignment="1">
      <alignment wrapText="1"/>
    </xf>
    <xf numFmtId="169" fontId="37" fillId="0" borderId="37" xfId="27" applyNumberFormat="1" applyFont="1" applyBorder="1" applyAlignment="1">
      <alignment wrapText="1"/>
    </xf>
    <xf numFmtId="169" fontId="31" fillId="0" borderId="0" xfId="25" applyNumberFormat="1" applyFont="1"/>
    <xf numFmtId="169" fontId="32" fillId="0" borderId="0" xfId="25" applyNumberFormat="1" applyFont="1" applyAlignment="1">
      <alignment horizontal="right"/>
    </xf>
    <xf numFmtId="169" fontId="32" fillId="0" borderId="0" xfId="25" applyNumberFormat="1" applyFont="1"/>
    <xf numFmtId="169" fontId="32" fillId="0" borderId="26" xfId="25" applyNumberFormat="1" applyFont="1" applyBorder="1"/>
    <xf numFmtId="169" fontId="32" fillId="0" borderId="27" xfId="25" applyNumberFormat="1" applyFont="1" applyBorder="1"/>
    <xf numFmtId="169" fontId="32" fillId="0" borderId="0" xfId="25" applyNumberFormat="1" applyFont="1" applyFill="1"/>
    <xf numFmtId="169" fontId="31" fillId="0" borderId="0" xfId="25" applyNumberFormat="1" applyFont="1" applyFill="1"/>
    <xf numFmtId="169" fontId="23" fillId="0" borderId="0" xfId="24" applyNumberFormat="1" applyFont="1" applyAlignment="1">
      <alignment horizontal="center" vertical="top" wrapText="1"/>
    </xf>
    <xf numFmtId="169" fontId="25" fillId="0" borderId="0" xfId="10" applyNumberFormat="1" applyFont="1" applyFill="1" applyBorder="1"/>
    <xf numFmtId="169" fontId="2" fillId="0" borderId="17" xfId="0" applyNumberFormat="1" applyFont="1" applyBorder="1" applyAlignment="1">
      <alignment horizontal="right" vertical="center"/>
    </xf>
    <xf numFmtId="169" fontId="6" fillId="0" borderId="9" xfId="3" applyNumberFormat="1" applyFont="1" applyBorder="1" applyAlignment="1">
      <alignment horizontal="right" vertical="center"/>
    </xf>
    <xf numFmtId="169" fontId="6" fillId="0" borderId="2" xfId="3" applyNumberFormat="1" applyFont="1" applyBorder="1" applyAlignment="1">
      <alignment horizontal="right" vertical="center"/>
    </xf>
    <xf numFmtId="169" fontId="6" fillId="0" borderId="3" xfId="3" applyNumberFormat="1" applyFont="1" applyBorder="1" applyAlignment="1">
      <alignment horizontal="right" vertical="center"/>
    </xf>
    <xf numFmtId="169" fontId="8" fillId="0" borderId="15" xfId="4" applyNumberFormat="1" applyFont="1" applyBorder="1" applyAlignment="1">
      <alignment horizontal="right" vertical="center"/>
    </xf>
    <xf numFmtId="169" fontId="6" fillId="0" borderId="0" xfId="4" applyNumberFormat="1" applyFont="1" applyAlignment="1">
      <alignment horizontal="right" vertical="center"/>
    </xf>
    <xf numFmtId="169" fontId="8" fillId="0" borderId="6" xfId="3" applyNumberFormat="1" applyFont="1" applyBorder="1" applyAlignment="1">
      <alignment horizontal="right" vertical="center"/>
    </xf>
    <xf numFmtId="167" fontId="32" fillId="0" borderId="0" xfId="6" applyFont="1" applyAlignment="1">
      <alignment vertical="top" wrapText="1"/>
    </xf>
    <xf numFmtId="49" fontId="8" fillId="0" borderId="12" xfId="4" applyNumberFormat="1" applyFont="1" applyBorder="1" applyAlignment="1">
      <alignment horizontal="center" vertical="center"/>
    </xf>
    <xf numFmtId="166" fontId="8" fillId="0" borderId="12" xfId="4" applyNumberFormat="1" applyFont="1" applyBorder="1" applyAlignment="1">
      <alignment horizontal="left" vertical="center"/>
    </xf>
    <xf numFmtId="166" fontId="8" fillId="0" borderId="12" xfId="4" applyNumberFormat="1" applyFont="1" applyBorder="1" applyAlignment="1">
      <alignment horizontal="center" vertical="center"/>
    </xf>
    <xf numFmtId="0" fontId="8" fillId="0" borderId="12" xfId="4" applyFont="1" applyBorder="1" applyAlignment="1">
      <alignment horizontal="center" vertical="center"/>
    </xf>
    <xf numFmtId="165" fontId="8" fillId="0" borderId="12" xfId="4" applyNumberFormat="1" applyFont="1" applyBorder="1" applyAlignment="1">
      <alignment horizontal="center" vertical="center"/>
    </xf>
    <xf numFmtId="169" fontId="6" fillId="0" borderId="12" xfId="3" applyNumberFormat="1" applyFont="1" applyBorder="1" applyAlignment="1">
      <alignment horizontal="right" vertical="center"/>
    </xf>
    <xf numFmtId="169" fontId="6" fillId="0" borderId="21" xfId="3" applyNumberFormat="1" applyFont="1" applyBorder="1" applyAlignment="1">
      <alignment horizontal="right" vertical="center"/>
    </xf>
    <xf numFmtId="178" fontId="2" fillId="0" borderId="0" xfId="0" applyNumberFormat="1" applyFont="1"/>
    <xf numFmtId="169" fontId="6" fillId="0" borderId="0" xfId="3" applyNumberFormat="1" applyFont="1" applyAlignment="1">
      <alignment horizontal="right" vertical="center"/>
    </xf>
    <xf numFmtId="165" fontId="2" fillId="0" borderId="0" xfId="0" applyNumberFormat="1" applyFont="1"/>
    <xf numFmtId="49" fontId="8" fillId="0" borderId="36" xfId="4" applyNumberFormat="1" applyFont="1" applyBorder="1" applyAlignment="1">
      <alignment horizontal="center" vertical="center"/>
    </xf>
    <xf numFmtId="0" fontId="8" fillId="0" borderId="36" xfId="4" applyFont="1" applyBorder="1" applyAlignment="1">
      <alignment horizontal="left" vertical="center"/>
    </xf>
    <xf numFmtId="4" fontId="8" fillId="0" borderId="36" xfId="4" applyNumberFormat="1" applyFont="1" applyBorder="1" applyAlignment="1">
      <alignment horizontal="center" vertical="center"/>
    </xf>
    <xf numFmtId="0" fontId="8" fillId="0" borderId="36" xfId="4" applyFont="1" applyBorder="1" applyAlignment="1">
      <alignment horizontal="center" vertical="center"/>
    </xf>
    <xf numFmtId="169" fontId="8" fillId="0" borderId="36" xfId="3" applyNumberFormat="1" applyFont="1" applyBorder="1" applyAlignment="1">
      <alignment horizontal="right" vertical="center"/>
    </xf>
    <xf numFmtId="0" fontId="6" fillId="0" borderId="0" xfId="0" applyFont="1"/>
    <xf numFmtId="169" fontId="2" fillId="0" borderId="0" xfId="0" applyNumberFormat="1" applyFont="1" applyProtection="1">
      <protection locked="0"/>
    </xf>
    <xf numFmtId="0" fontId="2" fillId="0" borderId="5" xfId="0" applyFont="1" applyBorder="1" applyAlignment="1">
      <alignment horizontal="center" vertical="center"/>
    </xf>
    <xf numFmtId="169" fontId="2" fillId="0" borderId="5" xfId="0" applyNumberFormat="1" applyFont="1" applyBorder="1" applyAlignment="1">
      <alignment horizontal="right" vertical="center"/>
    </xf>
    <xf numFmtId="0" fontId="2" fillId="0" borderId="2" xfId="0" applyFont="1" applyBorder="1" applyAlignment="1">
      <alignment horizontal="center" vertical="center"/>
    </xf>
    <xf numFmtId="169" fontId="2" fillId="0" borderId="2" xfId="0" applyNumberFormat="1" applyFont="1" applyBorder="1" applyAlignment="1">
      <alignment horizontal="right" vertical="center"/>
    </xf>
    <xf numFmtId="0" fontId="2" fillId="0" borderId="3" xfId="0" applyFont="1" applyBorder="1" applyAlignment="1">
      <alignment horizontal="center" vertical="center"/>
    </xf>
    <xf numFmtId="169" fontId="2" fillId="0" borderId="3" xfId="0" applyNumberFormat="1" applyFont="1" applyBorder="1" applyAlignment="1">
      <alignment horizontal="right" vertical="center"/>
    </xf>
    <xf numFmtId="0" fontId="3" fillId="0" borderId="0" xfId="0" applyFont="1" applyAlignment="1">
      <alignment wrapText="1"/>
    </xf>
    <xf numFmtId="0" fontId="2" fillId="0" borderId="0" xfId="0" applyFont="1" applyAlignment="1">
      <alignment horizontal="right" vertical="top"/>
    </xf>
    <xf numFmtId="49" fontId="6" fillId="0" borderId="0" xfId="1" applyNumberFormat="1" applyFont="1" applyAlignment="1">
      <alignment horizontal="justify" vertical="top" wrapText="1"/>
    </xf>
    <xf numFmtId="169" fontId="2" fillId="0" borderId="2" xfId="0" applyNumberFormat="1" applyFont="1" applyBorder="1"/>
    <xf numFmtId="0" fontId="2" fillId="0" borderId="3" xfId="0" applyFont="1" applyBorder="1"/>
    <xf numFmtId="0" fontId="3" fillId="0" borderId="1" xfId="0" applyFont="1" applyBorder="1"/>
    <xf numFmtId="169" fontId="2" fillId="0" borderId="1" xfId="0" applyNumberFormat="1" applyFont="1" applyBorder="1"/>
    <xf numFmtId="169" fontId="3" fillId="0" borderId="1" xfId="0" applyNumberFormat="1" applyFont="1" applyBorder="1"/>
    <xf numFmtId="2" fontId="2" fillId="0" borderId="0" xfId="0" applyNumberFormat="1" applyFont="1" applyAlignment="1">
      <alignment horizontal="right"/>
    </xf>
    <xf numFmtId="4" fontId="6" fillId="0" borderId="0" xfId="0" applyNumberFormat="1" applyFont="1"/>
    <xf numFmtId="4" fontId="2" fillId="0" borderId="2" xfId="0" applyNumberFormat="1" applyFont="1" applyBorder="1"/>
    <xf numFmtId="49" fontId="6" fillId="0" borderId="0" xfId="1" applyNumberFormat="1" applyFont="1" applyAlignment="1">
      <alignment horizontal="left" vertical="top" wrapText="1"/>
    </xf>
    <xf numFmtId="2" fontId="2" fillId="0" borderId="0" xfId="0" applyNumberFormat="1" applyFont="1"/>
    <xf numFmtId="2" fontId="2" fillId="0" borderId="0" xfId="0" applyNumberFormat="1" applyFont="1" applyAlignment="1">
      <alignment horizontal="right" vertical="top"/>
    </xf>
    <xf numFmtId="0" fontId="2" fillId="0" borderId="0" xfId="0" applyFont="1" applyAlignment="1">
      <alignment horizontal="left" vertical="top"/>
    </xf>
    <xf numFmtId="2" fontId="3" fillId="0" borderId="0" xfId="0" applyNumberFormat="1" applyFont="1" applyAlignment="1">
      <alignment horizontal="left" vertical="top"/>
    </xf>
    <xf numFmtId="0" fontId="2" fillId="0" borderId="0" xfId="0" applyFont="1" applyAlignment="1">
      <alignment horizontal="left" vertical="top" wrapText="1"/>
    </xf>
    <xf numFmtId="4" fontId="2" fillId="0" borderId="1" xfId="0" applyNumberFormat="1" applyFont="1" applyBorder="1"/>
    <xf numFmtId="49" fontId="6" fillId="0" borderId="0" xfId="1" applyNumberFormat="1" applyFont="1" applyAlignment="1">
      <alignment vertical="top" wrapText="1"/>
    </xf>
    <xf numFmtId="49" fontId="6" fillId="0" borderId="0" xfId="1" applyNumberFormat="1" applyFont="1" applyAlignment="1">
      <alignment horizontal="right" vertical="top"/>
    </xf>
    <xf numFmtId="0" fontId="6" fillId="0" borderId="0" xfId="1" applyFont="1" applyAlignment="1">
      <alignment horizontal="justify" vertical="top" wrapText="1"/>
    </xf>
    <xf numFmtId="4" fontId="6" fillId="0" borderId="0" xfId="1" applyNumberFormat="1" applyFont="1" applyAlignment="1">
      <alignment horizontal="right"/>
    </xf>
    <xf numFmtId="169" fontId="6" fillId="0" borderId="0" xfId="1" applyNumberFormat="1" applyFont="1" applyAlignment="1">
      <alignment horizontal="right"/>
    </xf>
    <xf numFmtId="0" fontId="2" fillId="0" borderId="0" xfId="0" applyFont="1" applyAlignment="1">
      <alignment vertical="top" wrapText="1"/>
    </xf>
    <xf numFmtId="0" fontId="8" fillId="0" borderId="0" xfId="0" applyFont="1" applyAlignment="1">
      <alignment vertical="justify"/>
    </xf>
    <xf numFmtId="2" fontId="8" fillId="0" borderId="0" xfId="1" applyNumberFormat="1" applyFont="1" applyAlignment="1">
      <alignment horizontal="right" vertical="top"/>
    </xf>
    <xf numFmtId="0" fontId="6" fillId="0" borderId="0" xfId="0" applyFont="1" applyAlignment="1">
      <alignment vertical="justify"/>
    </xf>
    <xf numFmtId="0" fontId="6" fillId="0" borderId="0" xfId="0" applyFont="1" applyAlignment="1">
      <alignment horizontal="justify" vertical="top" wrapText="1"/>
    </xf>
    <xf numFmtId="169" fontId="6" fillId="0" borderId="0" xfId="0" applyNumberFormat="1" applyFont="1" applyAlignment="1">
      <alignment horizontal="right"/>
    </xf>
    <xf numFmtId="0" fontId="6" fillId="0" borderId="0" xfId="0" applyFont="1" applyAlignment="1">
      <alignment horizontal="left" vertical="top" wrapText="1"/>
    </xf>
    <xf numFmtId="0" fontId="6" fillId="0" borderId="0" xfId="0" applyFont="1" applyAlignment="1">
      <alignment horizontal="right"/>
    </xf>
    <xf numFmtId="4" fontId="6" fillId="0" borderId="0" xfId="0" applyNumberFormat="1" applyFont="1" applyAlignment="1">
      <alignment horizontal="right"/>
    </xf>
    <xf numFmtId="2" fontId="6" fillId="0" borderId="0" xfId="0" applyNumberFormat="1" applyFont="1" applyAlignment="1">
      <alignment horizontal="right" vertical="top"/>
    </xf>
    <xf numFmtId="0" fontId="6" fillId="0" borderId="0" xfId="1" applyFont="1" applyAlignment="1">
      <alignment horizontal="left" vertical="top" wrapText="1"/>
    </xf>
    <xf numFmtId="169" fontId="6" fillId="0" borderId="0" xfId="18" applyNumberFormat="1" applyFont="1"/>
    <xf numFmtId="0" fontId="6" fillId="0" borderId="0" xfId="0" applyFont="1" applyAlignment="1">
      <alignment vertical="top"/>
    </xf>
    <xf numFmtId="0" fontId="2" fillId="0" borderId="0" xfId="0" applyFont="1" applyAlignment="1">
      <alignment horizontal="right" vertical="top" wrapText="1"/>
    </xf>
    <xf numFmtId="0" fontId="6" fillId="0" borderId="0" xfId="18" applyFont="1" applyAlignment="1">
      <alignment horizontal="justify" vertical="top" wrapText="1"/>
    </xf>
    <xf numFmtId="0" fontId="6" fillId="0" borderId="0" xfId="18" applyFont="1" applyAlignment="1">
      <alignment horizontal="right"/>
    </xf>
    <xf numFmtId="169" fontId="6" fillId="0" borderId="0" xfId="18" applyNumberFormat="1" applyFont="1" applyAlignment="1">
      <alignment horizontal="right"/>
    </xf>
    <xf numFmtId="4" fontId="6" fillId="0" borderId="0" xfId="18" applyNumberFormat="1" applyFont="1" applyAlignment="1">
      <alignment horizontal="right"/>
    </xf>
    <xf numFmtId="0" fontId="3" fillId="0" borderId="0" xfId="0" applyFont="1" applyAlignment="1">
      <alignment vertical="top"/>
    </xf>
    <xf numFmtId="4" fontId="6" fillId="0" borderId="0" xfId="1" applyNumberFormat="1" applyFont="1" applyAlignment="1">
      <alignment horizontal="right" vertical="top" wrapText="1" shrinkToFit="1"/>
    </xf>
    <xf numFmtId="49" fontId="6" fillId="0" borderId="0" xfId="1" applyNumberFormat="1" applyFont="1" applyAlignment="1">
      <alignment horizontal="right" vertical="top" wrapText="1" shrinkToFit="1"/>
    </xf>
    <xf numFmtId="49" fontId="8" fillId="0" borderId="0" xfId="1" applyNumberFormat="1" applyFont="1" applyAlignment="1">
      <alignment horizontal="right" vertical="top"/>
    </xf>
    <xf numFmtId="4" fontId="6" fillId="0" borderId="0" xfId="13" applyNumberFormat="1" applyFont="1" applyAlignment="1">
      <alignment horizontal="justify" vertical="top" wrapText="1"/>
    </xf>
    <xf numFmtId="174" fontId="23" fillId="0" borderId="0" xfId="24" applyNumberFormat="1" applyFont="1"/>
    <xf numFmtId="168" fontId="23" fillId="0" borderId="0" xfId="16" applyFont="1" applyProtection="1"/>
    <xf numFmtId="172" fontId="25" fillId="0" borderId="0" xfId="10" applyNumberFormat="1" applyFont="1" applyProtection="1"/>
    <xf numFmtId="174" fontId="26" fillId="0" borderId="0" xfId="24" applyNumberFormat="1" applyFont="1"/>
    <xf numFmtId="174" fontId="23" fillId="0" borderId="0" xfId="24" applyNumberFormat="1" applyFont="1" applyAlignment="1">
      <alignment horizontal="center" vertical="top" wrapText="1"/>
    </xf>
    <xf numFmtId="0" fontId="25" fillId="0" borderId="0" xfId="24" applyFont="1" applyAlignment="1">
      <alignment horizontal="center" wrapText="1"/>
    </xf>
    <xf numFmtId="1" fontId="25" fillId="0" borderId="0" xfId="26" applyNumberFormat="1" applyFont="1" applyAlignment="1">
      <alignment horizontal="right" wrapText="1"/>
    </xf>
    <xf numFmtId="1" fontId="25" fillId="0" borderId="0" xfId="26" applyNumberFormat="1" applyFont="1" applyAlignment="1">
      <alignment horizontal="left" vertical="top" wrapText="1"/>
    </xf>
    <xf numFmtId="0" fontId="39" fillId="0" borderId="0" xfId="24" applyFont="1" applyAlignment="1">
      <alignment horizontal="left" vertical="justify" wrapText="1"/>
    </xf>
    <xf numFmtId="1" fontId="10" fillId="0" borderId="0" xfId="24" applyNumberFormat="1" applyFont="1" applyAlignment="1">
      <alignment horizontal="center"/>
    </xf>
    <xf numFmtId="1" fontId="10" fillId="0" borderId="0" xfId="24" applyNumberFormat="1" applyFont="1"/>
    <xf numFmtId="9" fontId="25" fillId="0" borderId="0" xfId="10" applyFont="1" applyProtection="1"/>
    <xf numFmtId="169" fontId="25" fillId="0" borderId="0" xfId="10" applyNumberFormat="1" applyFont="1" applyProtection="1"/>
    <xf numFmtId="174" fontId="30" fillId="0" borderId="0" xfId="24" applyNumberFormat="1" applyFont="1"/>
    <xf numFmtId="169" fontId="38" fillId="0" borderId="0" xfId="24" applyNumberFormat="1" applyFont="1"/>
    <xf numFmtId="0" fontId="38" fillId="0" borderId="0" xfId="24" applyFont="1"/>
    <xf numFmtId="3" fontId="10" fillId="0" borderId="0" xfId="24" applyNumberFormat="1" applyFont="1"/>
    <xf numFmtId="0" fontId="10" fillId="0" borderId="0" xfId="24" applyFont="1" applyAlignment="1">
      <alignment horizontal="left" vertical="justify"/>
    </xf>
    <xf numFmtId="0" fontId="10" fillId="0" borderId="0" xfId="24" applyFont="1" applyAlignment="1">
      <alignment wrapText="1"/>
    </xf>
    <xf numFmtId="4" fontId="25" fillId="0" borderId="0" xfId="24" applyNumberFormat="1" applyFont="1" applyAlignment="1">
      <alignment horizontal="center" wrapText="1"/>
    </xf>
    <xf numFmtId="0" fontId="22" fillId="0" borderId="0" xfId="24"/>
    <xf numFmtId="2" fontId="10" fillId="0" borderId="0" xfId="24" applyNumberFormat="1" applyFont="1" applyAlignment="1">
      <alignment horizontal="justify" vertical="top" wrapText="1"/>
    </xf>
    <xf numFmtId="0" fontId="41" fillId="0" borderId="0" xfId="24" applyFont="1" applyAlignment="1">
      <alignment horizontal="justify" vertical="center" wrapText="1"/>
    </xf>
    <xf numFmtId="49" fontId="10" fillId="0" borderId="0" xfId="0" applyNumberFormat="1" applyFont="1" applyAlignment="1">
      <alignment horizontal="center" vertical="top" wrapText="1"/>
    </xf>
    <xf numFmtId="0" fontId="58" fillId="0" borderId="0" xfId="38" applyFont="1" applyAlignment="1">
      <alignment horizontal="left" vertical="top" wrapText="1"/>
    </xf>
    <xf numFmtId="0" fontId="37" fillId="0" borderId="0" xfId="0" applyFont="1" applyAlignment="1">
      <alignment wrapText="1"/>
    </xf>
    <xf numFmtId="0" fontId="54" fillId="0" borderId="0" xfId="0" applyFont="1" applyAlignment="1">
      <alignment wrapText="1"/>
    </xf>
    <xf numFmtId="0" fontId="10" fillId="0" borderId="0" xfId="38"/>
    <xf numFmtId="0" fontId="59" fillId="0" borderId="0" xfId="39" applyFont="1" applyAlignment="1">
      <alignment horizontal="justify" vertical="top" wrapText="1"/>
    </xf>
    <xf numFmtId="4" fontId="56" fillId="0" borderId="0" xfId="0" applyNumberFormat="1" applyFont="1" applyAlignment="1">
      <alignment horizontal="right" vertical="top" wrapText="1"/>
    </xf>
    <xf numFmtId="1" fontId="37" fillId="0" borderId="0" xfId="0" applyNumberFormat="1" applyFont="1" applyAlignment="1">
      <alignment horizontal="left" wrapText="1"/>
    </xf>
    <xf numFmtId="164" fontId="56" fillId="0" borderId="0" xfId="0" applyNumberFormat="1" applyFont="1" applyAlignment="1">
      <alignment horizontal="right" vertical="top" wrapText="1"/>
    </xf>
    <xf numFmtId="0" fontId="10" fillId="0" borderId="0" xfId="39" applyFont="1" applyAlignment="1">
      <alignment horizontal="justify" vertical="top" wrapText="1"/>
    </xf>
    <xf numFmtId="164" fontId="37" fillId="0" borderId="0" xfId="0" applyNumberFormat="1" applyFont="1" applyAlignment="1">
      <alignment wrapText="1"/>
    </xf>
    <xf numFmtId="164" fontId="10" fillId="0" borderId="0" xfId="0" applyNumberFormat="1" applyFont="1" applyAlignment="1">
      <alignment horizontal="right" wrapText="1"/>
    </xf>
    <xf numFmtId="49" fontId="54" fillId="0" borderId="0" xfId="0" applyNumberFormat="1" applyFont="1" applyAlignment="1">
      <alignment wrapText="1"/>
    </xf>
    <xf numFmtId="49" fontId="10" fillId="0" borderId="0" xfId="0" applyNumberFormat="1" applyFont="1" applyAlignment="1">
      <alignment horizontal="center" wrapText="1"/>
    </xf>
    <xf numFmtId="0" fontId="10" fillId="0" borderId="0" xfId="39" applyFont="1" applyAlignment="1">
      <alignment horizontal="left" vertical="top" wrapText="1"/>
    </xf>
    <xf numFmtId="0" fontId="10" fillId="0" borderId="0" xfId="0" applyFont="1" applyAlignment="1">
      <alignment horizontal="center" wrapText="1"/>
    </xf>
    <xf numFmtId="1" fontId="10" fillId="0" borderId="0" xfId="0" applyNumberFormat="1" applyFont="1" applyAlignment="1">
      <alignment horizontal="center" wrapText="1"/>
    </xf>
    <xf numFmtId="1" fontId="10" fillId="0" borderId="0" xfId="0" applyNumberFormat="1" applyFont="1" applyAlignment="1">
      <alignment horizontal="left" wrapText="1"/>
    </xf>
    <xf numFmtId="49" fontId="10" fillId="0" borderId="0" xfId="39" applyNumberFormat="1" applyFont="1" applyAlignment="1">
      <alignment horizontal="justify" vertical="top" wrapText="1"/>
    </xf>
    <xf numFmtId="0" fontId="10" fillId="0" borderId="0" xfId="39" applyFont="1"/>
    <xf numFmtId="0" fontId="10" fillId="0" borderId="0" xfId="39" applyFont="1" applyAlignment="1">
      <alignment wrapText="1"/>
    </xf>
    <xf numFmtId="0" fontId="10" fillId="0" borderId="0" xfId="39" applyFont="1" applyAlignment="1">
      <alignment horizontal="justify" vertical="center" wrapText="1"/>
    </xf>
    <xf numFmtId="0" fontId="46" fillId="0" borderId="0" xfId="38" applyFont="1" applyAlignment="1">
      <alignment horizontal="left" vertical="top" wrapText="1"/>
    </xf>
    <xf numFmtId="0" fontId="10" fillId="0" borderId="0" xfId="38" applyAlignment="1">
      <alignment vertical="top" wrapText="1"/>
    </xf>
    <xf numFmtId="0" fontId="10" fillId="0" borderId="0" xfId="39" applyFont="1" applyAlignment="1">
      <alignment horizontal="left" vertical="center"/>
    </xf>
    <xf numFmtId="3" fontId="59" fillId="0" borderId="0" xfId="39" applyNumberFormat="1" applyFont="1" applyAlignment="1">
      <alignment horizontal="justify" vertical="top" wrapText="1"/>
    </xf>
    <xf numFmtId="3" fontId="10" fillId="0" borderId="0" xfId="39" applyNumberFormat="1" applyFont="1" applyAlignment="1">
      <alignment horizontal="justify" vertical="top" wrapText="1"/>
    </xf>
    <xf numFmtId="0" fontId="10" fillId="0" borderId="0" xfId="0" applyFont="1" applyAlignment="1">
      <alignment wrapText="1"/>
    </xf>
    <xf numFmtId="49" fontId="23" fillId="0" borderId="0" xfId="27" applyNumberFormat="1" applyFont="1" applyAlignment="1">
      <alignment horizontal="center" vertical="top" wrapText="1"/>
    </xf>
    <xf numFmtId="1" fontId="37" fillId="0" borderId="0" xfId="27" applyNumberFormat="1" applyFont="1">
      <alignment vertical="top"/>
    </xf>
    <xf numFmtId="0" fontId="54" fillId="0" borderId="0" xfId="27" applyFont="1" applyAlignment="1">
      <alignment wrapText="1"/>
    </xf>
    <xf numFmtId="1" fontId="55" fillId="0" borderId="0" xfId="27" applyNumberFormat="1" applyFont="1" applyAlignment="1">
      <alignment horizontal="left" wrapText="1"/>
    </xf>
    <xf numFmtId="0" fontId="56" fillId="0" borderId="0" xfId="27" applyFont="1" applyAlignment="1">
      <alignment horizontal="right" vertical="top" wrapText="1"/>
    </xf>
    <xf numFmtId="0" fontId="56" fillId="0" borderId="0" xfId="27" applyFont="1" applyAlignment="1">
      <alignment horizontal="right" wrapText="1"/>
    </xf>
    <xf numFmtId="4" fontId="56" fillId="0" borderId="0" xfId="27" applyNumberFormat="1" applyFont="1" applyAlignment="1">
      <alignment horizontal="right" vertical="top" wrapText="1"/>
    </xf>
    <xf numFmtId="1" fontId="37" fillId="0" borderId="0" xfId="27" applyNumberFormat="1" applyFont="1" applyAlignment="1">
      <alignment horizontal="left" wrapText="1"/>
    </xf>
    <xf numFmtId="164" fontId="56" fillId="0" borderId="0" xfId="27" applyNumberFormat="1" applyFont="1" applyAlignment="1">
      <alignment horizontal="right" vertical="top" wrapText="1"/>
    </xf>
    <xf numFmtId="164" fontId="37" fillId="0" borderId="0" xfId="27" applyNumberFormat="1" applyFont="1" applyAlignment="1">
      <alignment wrapText="1"/>
    </xf>
    <xf numFmtId="49" fontId="10" fillId="0" borderId="0" xfId="27" applyNumberFormat="1" applyFont="1" applyAlignment="1">
      <alignment horizontal="left" wrapText="1"/>
    </xf>
    <xf numFmtId="49" fontId="10" fillId="0" borderId="0" xfId="27" applyNumberFormat="1" applyFont="1" applyAlignment="1">
      <alignment horizontal="right" wrapText="1"/>
    </xf>
    <xf numFmtId="169" fontId="10" fillId="0" borderId="0" xfId="27" applyNumberFormat="1" applyFont="1" applyAlignment="1">
      <alignment horizontal="right" wrapText="1"/>
    </xf>
    <xf numFmtId="49" fontId="54" fillId="0" borderId="0" xfId="27" applyNumberFormat="1" applyFont="1" applyAlignment="1">
      <alignment wrapText="1"/>
    </xf>
    <xf numFmtId="49" fontId="10" fillId="0" borderId="0" xfId="27" applyNumberFormat="1" applyFont="1" applyAlignment="1">
      <alignment horizontal="center" wrapText="1"/>
    </xf>
    <xf numFmtId="0" fontId="10" fillId="0" borderId="0" xfId="27" applyFont="1" applyAlignment="1">
      <alignment horizontal="center" wrapText="1"/>
    </xf>
    <xf numFmtId="1" fontId="10" fillId="0" borderId="0" xfId="27" applyNumberFormat="1" applyFont="1" applyAlignment="1">
      <alignment horizontal="center" wrapText="1"/>
    </xf>
    <xf numFmtId="1" fontId="10" fillId="0" borderId="0" xfId="27" applyNumberFormat="1" applyFont="1" applyAlignment="1">
      <alignment horizontal="right" wrapText="1"/>
    </xf>
    <xf numFmtId="1" fontId="10" fillId="0" borderId="0" xfId="27" applyNumberFormat="1" applyFont="1" applyAlignment="1">
      <alignment horizontal="left" wrapText="1"/>
    </xf>
    <xf numFmtId="0" fontId="42" fillId="0" borderId="0" xfId="27" applyAlignment="1">
      <alignment wrapText="1"/>
    </xf>
    <xf numFmtId="0" fontId="10" fillId="0" borderId="0" xfId="27" applyFont="1" applyAlignment="1">
      <alignment horizontal="right" vertical="top" wrapText="1"/>
    </xf>
    <xf numFmtId="169" fontId="37" fillId="0" borderId="0" xfId="27" applyNumberFormat="1" applyFont="1" applyAlignment="1">
      <alignment horizontal="right" wrapText="1"/>
    </xf>
    <xf numFmtId="169" fontId="37" fillId="0" borderId="0" xfId="27" applyNumberFormat="1" applyFont="1" applyAlignment="1">
      <alignment wrapText="1"/>
    </xf>
    <xf numFmtId="9" fontId="37" fillId="0" borderId="0" xfId="27" applyNumberFormat="1" applyFont="1" applyAlignment="1">
      <alignment wrapText="1"/>
    </xf>
    <xf numFmtId="0" fontId="37" fillId="0" borderId="0" xfId="27" applyFont="1" applyAlignment="1">
      <alignment horizontal="right" wrapText="1"/>
    </xf>
    <xf numFmtId="9" fontId="10" fillId="0" borderId="0" xfId="27" applyNumberFormat="1" applyFont="1" applyAlignment="1">
      <alignment horizontal="right" wrapText="1"/>
    </xf>
    <xf numFmtId="0" fontId="57" fillId="0" borderId="0" xfId="27" applyFont="1" applyAlignment="1">
      <alignment wrapText="1"/>
    </xf>
    <xf numFmtId="49" fontId="10" fillId="0" borderId="30" xfId="27" applyNumberFormat="1" applyFont="1" applyBorder="1" applyAlignment="1">
      <alignment horizontal="center" vertical="center"/>
    </xf>
    <xf numFmtId="4" fontId="10" fillId="0" borderId="34" xfId="27" applyNumberFormat="1" applyFont="1" applyBorder="1" applyAlignment="1">
      <alignment horizontal="center" vertical="center"/>
    </xf>
    <xf numFmtId="49" fontId="10" fillId="0" borderId="29" xfId="27" applyNumberFormat="1" applyFont="1" applyBorder="1" applyAlignment="1">
      <alignment horizontal="center" vertical="center"/>
    </xf>
    <xf numFmtId="4" fontId="10" fillId="0" borderId="33" xfId="27" applyNumberFormat="1" applyFont="1" applyBorder="1" applyAlignment="1">
      <alignment horizontal="center" vertical="center"/>
    </xf>
    <xf numFmtId="49" fontId="37" fillId="0" borderId="29" xfId="28" applyNumberFormat="1" applyFont="1" applyBorder="1" applyAlignment="1">
      <alignment horizontal="center" vertical="center"/>
    </xf>
    <xf numFmtId="0" fontId="37" fillId="0" borderId="33" xfId="27" applyFont="1" applyBorder="1" applyAlignment="1">
      <alignment horizontal="left" vertical="center" wrapText="1"/>
    </xf>
    <xf numFmtId="4" fontId="52" fillId="0" borderId="33" xfId="27" applyNumberFormat="1" applyFont="1" applyBorder="1" applyAlignment="1">
      <alignment horizontal="right" wrapText="1"/>
    </xf>
    <xf numFmtId="0" fontId="10" fillId="0" borderId="33" xfId="27" applyFont="1" applyBorder="1" applyAlignment="1">
      <alignment horizontal="right"/>
    </xf>
    <xf numFmtId="0" fontId="44" fillId="0" borderId="0" xfId="27" applyFont="1" applyAlignment="1">
      <alignment vertical="top" wrapText="1"/>
    </xf>
    <xf numFmtId="49" fontId="37" fillId="0" borderId="29" xfId="28" applyNumberFormat="1" applyFont="1" applyBorder="1" applyAlignment="1">
      <alignment horizontal="center" vertical="top"/>
    </xf>
    <xf numFmtId="0" fontId="10" fillId="0" borderId="33" xfId="29" applyFont="1" applyBorder="1" applyAlignment="1">
      <alignment wrapText="1"/>
    </xf>
    <xf numFmtId="0" fontId="10" fillId="0" borderId="33" xfId="35" applyFont="1" applyBorder="1" applyAlignment="1">
      <alignment horizontal="left" wrapText="1"/>
    </xf>
    <xf numFmtId="0" fontId="10" fillId="0" borderId="33" xfId="35" applyFont="1" applyBorder="1" applyAlignment="1">
      <alignment horizontal="right" wrapText="1"/>
    </xf>
    <xf numFmtId="169" fontId="47" fillId="0" borderId="33" xfId="27" applyNumberFormat="1" applyFont="1" applyBorder="1" applyAlignment="1">
      <alignment horizontal="right"/>
    </xf>
    <xf numFmtId="0" fontId="43" fillId="0" borderId="0" xfId="27" applyFont="1" applyAlignment="1">
      <alignment horizontal="justify" wrapText="1"/>
    </xf>
    <xf numFmtId="0" fontId="43" fillId="0" borderId="0" xfId="27" applyFont="1" applyAlignment="1">
      <alignment horizontal="right"/>
    </xf>
    <xf numFmtId="169" fontId="52" fillId="0" borderId="33" xfId="27" applyNumberFormat="1" applyFont="1" applyBorder="1" applyAlignment="1">
      <alignment horizontal="right" wrapText="1"/>
    </xf>
    <xf numFmtId="0" fontId="37" fillId="0" borderId="32" xfId="13" applyFont="1" applyBorder="1" applyAlignment="1">
      <alignment horizontal="center" vertical="top"/>
    </xf>
    <xf numFmtId="0" fontId="37" fillId="0" borderId="35" xfId="13" applyFont="1" applyBorder="1" applyAlignment="1">
      <alignment vertical="top" wrapText="1"/>
    </xf>
    <xf numFmtId="0" fontId="10" fillId="0" borderId="35" xfId="27" applyFont="1" applyBorder="1" applyAlignment="1">
      <alignment horizontal="left" wrapText="1"/>
    </xf>
    <xf numFmtId="0" fontId="10" fillId="0" borderId="35" xfId="13" applyBorder="1" applyAlignment="1">
      <alignment horizontal="right"/>
    </xf>
    <xf numFmtId="169" fontId="37" fillId="0" borderId="35" xfId="13" applyNumberFormat="1" applyFont="1" applyBorder="1" applyAlignment="1">
      <alignment horizontal="right"/>
    </xf>
    <xf numFmtId="169" fontId="37" fillId="0" borderId="35" xfId="27" applyNumberFormat="1" applyFont="1" applyBorder="1" applyAlignment="1">
      <alignment horizontal="right"/>
    </xf>
    <xf numFmtId="2" fontId="10" fillId="0" borderId="30" xfId="27" applyNumberFormat="1" applyFont="1" applyBorder="1" applyAlignment="1">
      <alignment horizontal="right"/>
    </xf>
    <xf numFmtId="2" fontId="10" fillId="0" borderId="29" xfId="27" applyNumberFormat="1" applyFont="1" applyBorder="1" applyAlignment="1">
      <alignment horizontal="right"/>
    </xf>
    <xf numFmtId="4" fontId="52" fillId="0" borderId="29" xfId="27" applyNumberFormat="1" applyFont="1" applyBorder="1" applyAlignment="1">
      <alignment horizontal="right" wrapText="1"/>
    </xf>
    <xf numFmtId="169" fontId="37" fillId="0" borderId="32" xfId="13" applyNumberFormat="1" applyFont="1" applyBorder="1" applyAlignment="1">
      <alignment horizontal="right"/>
    </xf>
    <xf numFmtId="0" fontId="37" fillId="0" borderId="22" xfId="36" applyFont="1" applyBorder="1" applyAlignment="1">
      <alignment horizontal="center" wrapText="1"/>
    </xf>
    <xf numFmtId="0" fontId="37" fillId="0" borderId="22" xfId="36" applyFont="1" applyBorder="1" applyAlignment="1">
      <alignment wrapText="1"/>
    </xf>
    <xf numFmtId="0" fontId="37" fillId="0" borderId="22" xfId="36" applyFont="1" applyBorder="1" applyAlignment="1">
      <alignment horizontal="left" wrapText="1"/>
    </xf>
    <xf numFmtId="4" fontId="10" fillId="0" borderId="22" xfId="37" applyNumberFormat="1" applyFont="1" applyBorder="1" applyAlignment="1">
      <alignment horizontal="right" wrapText="1"/>
    </xf>
    <xf numFmtId="4" fontId="37" fillId="0" borderId="29" xfId="36" applyNumberFormat="1" applyFont="1" applyBorder="1" applyAlignment="1">
      <alignment wrapText="1"/>
    </xf>
    <xf numFmtId="49" fontId="37" fillId="0" borderId="22" xfId="28" applyNumberFormat="1" applyFont="1" applyBorder="1" applyAlignment="1">
      <alignment horizontal="center" vertical="center"/>
    </xf>
    <xf numFmtId="0" fontId="37" fillId="0" borderId="22" xfId="27" applyFont="1" applyBorder="1" applyAlignment="1">
      <alignment horizontal="left" vertical="center" wrapText="1"/>
    </xf>
    <xf numFmtId="0" fontId="10" fillId="0" borderId="22" xfId="27" applyFont="1" applyBorder="1" applyAlignment="1">
      <alignment horizontal="left" vertical="top" wrapText="1"/>
    </xf>
    <xf numFmtId="0" fontId="10" fillId="0" borderId="22" xfId="27" applyFont="1" applyBorder="1" applyAlignment="1">
      <alignment horizontal="center" wrapText="1"/>
    </xf>
    <xf numFmtId="4" fontId="52" fillId="0" borderId="22" xfId="27" applyNumberFormat="1" applyFont="1" applyBorder="1" applyAlignment="1">
      <alignment horizontal="justify" vertical="center" wrapText="1"/>
    </xf>
    <xf numFmtId="0" fontId="10" fillId="0" borderId="29" xfId="27" applyFont="1" applyBorder="1">
      <alignment vertical="top"/>
    </xf>
    <xf numFmtId="49" fontId="37" fillId="0" borderId="22" xfId="28" applyNumberFormat="1" applyFont="1" applyBorder="1" applyAlignment="1">
      <alignment horizontal="center" vertical="top"/>
    </xf>
    <xf numFmtId="0" fontId="37" fillId="0" borderId="22" xfId="27" applyFont="1" applyBorder="1" applyAlignment="1">
      <alignment horizontal="left" wrapText="1"/>
    </xf>
    <xf numFmtId="177" fontId="10" fillId="0" borderId="22" xfId="28" applyNumberFormat="1" applyFont="1" applyBorder="1" applyAlignment="1">
      <alignment horizontal="center" vertical="top"/>
    </xf>
    <xf numFmtId="49" fontId="10" fillId="0" borderId="22" xfId="28" applyNumberFormat="1" applyFont="1" applyBorder="1" applyAlignment="1">
      <alignment horizontal="left" vertical="top" wrapText="1"/>
    </xf>
    <xf numFmtId="167" fontId="10" fillId="0" borderId="22" xfId="27" applyNumberFormat="1" applyFont="1" applyBorder="1" applyAlignment="1">
      <alignment horizontal="left"/>
    </xf>
    <xf numFmtId="1" fontId="10" fillId="0" borderId="22" xfId="27" applyNumberFormat="1" applyFont="1" applyBorder="1" applyAlignment="1">
      <alignment horizontal="center"/>
    </xf>
    <xf numFmtId="44" fontId="10" fillId="0" borderId="29" xfId="27" applyNumberFormat="1" applyFont="1" applyBorder="1">
      <alignment vertical="top"/>
    </xf>
    <xf numFmtId="169" fontId="10" fillId="0" borderId="29" xfId="29" applyNumberFormat="1" applyFont="1" applyBorder="1" applyAlignment="1">
      <alignment wrapText="1"/>
    </xf>
    <xf numFmtId="0" fontId="10" fillId="0" borderId="22" xfId="27" applyFont="1" applyBorder="1" applyAlignment="1">
      <alignment horizontal="center"/>
    </xf>
    <xf numFmtId="169" fontId="52" fillId="0" borderId="22" xfId="27" applyNumberFormat="1" applyFont="1" applyBorder="1" applyAlignment="1">
      <alignment horizontal="justify" vertical="center" wrapText="1"/>
    </xf>
    <xf numFmtId="169" fontId="10" fillId="0" borderId="29" xfId="27" applyNumberFormat="1" applyFont="1" applyBorder="1">
      <alignment vertical="top"/>
    </xf>
    <xf numFmtId="177" fontId="52" fillId="0" borderId="22" xfId="27" applyNumberFormat="1" applyFont="1" applyBorder="1" applyAlignment="1">
      <alignment horizontal="justify" vertical="center" wrapText="1"/>
    </xf>
    <xf numFmtId="0" fontId="10" fillId="0" borderId="22" xfId="27" applyFont="1" applyBorder="1" applyAlignment="1">
      <alignment vertical="center" wrapText="1"/>
    </xf>
    <xf numFmtId="0" fontId="10" fillId="0" borderId="22" xfId="23" applyBorder="1" applyAlignment="1">
      <alignment horizontal="left" vertical="top" wrapText="1"/>
    </xf>
    <xf numFmtId="0" fontId="10" fillId="0" borderId="22" xfId="23" applyBorder="1" applyAlignment="1">
      <alignment horizontal="center" wrapText="1"/>
    </xf>
    <xf numFmtId="177" fontId="52" fillId="0" borderId="22" xfId="27" applyNumberFormat="1" applyFont="1" applyBorder="1" applyAlignment="1">
      <alignment horizontal="center" vertical="center" wrapText="1"/>
    </xf>
    <xf numFmtId="167" fontId="10" fillId="0" borderId="22" xfId="23" applyNumberFormat="1" applyBorder="1" applyAlignment="1">
      <alignment horizontal="left"/>
    </xf>
    <xf numFmtId="1" fontId="10" fillId="0" borderId="22" xfId="23" applyNumberFormat="1" applyBorder="1" applyAlignment="1">
      <alignment horizontal="center"/>
    </xf>
    <xf numFmtId="49" fontId="10" fillId="0" borderId="22" xfId="28" applyNumberFormat="1" applyFont="1" applyBorder="1" applyAlignment="1">
      <alignment horizontal="center" vertical="top"/>
    </xf>
    <xf numFmtId="0" fontId="37" fillId="0" borderId="31" xfId="13" applyFont="1" applyBorder="1" applyAlignment="1">
      <alignment horizontal="center" vertical="top"/>
    </xf>
    <xf numFmtId="0" fontId="37" fillId="0" borderId="31" xfId="13" applyFont="1" applyBorder="1" applyAlignment="1">
      <alignment vertical="top" wrapText="1"/>
    </xf>
    <xf numFmtId="0" fontId="10" fillId="0" borderId="31" xfId="27" applyFont="1" applyBorder="1" applyAlignment="1">
      <alignment horizontal="left" vertical="top" wrapText="1"/>
    </xf>
    <xf numFmtId="0" fontId="10" fillId="0" borderId="31" xfId="13" applyBorder="1" applyAlignment="1">
      <alignment horizontal="center"/>
    </xf>
    <xf numFmtId="169" fontId="37" fillId="0" borderId="31" xfId="13" applyNumberFormat="1" applyFont="1" applyBorder="1" applyAlignment="1">
      <alignment horizontal="center"/>
    </xf>
    <xf numFmtId="169" fontId="37" fillId="0" borderId="32" xfId="29" applyNumberFormat="1" applyFont="1" applyBorder="1" applyAlignment="1">
      <alignment wrapText="1"/>
    </xf>
    <xf numFmtId="0" fontId="37" fillId="0" borderId="22" xfId="36" applyFont="1" applyBorder="1" applyAlignment="1">
      <alignment horizontal="center" vertical="top" wrapText="1"/>
    </xf>
    <xf numFmtId="4" fontId="37" fillId="0" borderId="22" xfId="36" applyNumberFormat="1" applyFont="1" applyBorder="1" applyAlignment="1">
      <alignment wrapText="1"/>
    </xf>
    <xf numFmtId="0" fontId="37" fillId="0" borderId="33" xfId="27" applyFont="1" applyBorder="1" applyAlignment="1">
      <alignment wrapText="1"/>
    </xf>
    <xf numFmtId="4" fontId="10" fillId="0" borderId="34" xfId="27" applyNumberFormat="1" applyFont="1" applyBorder="1" applyAlignment="1">
      <alignment horizontal="left" vertical="center"/>
    </xf>
    <xf numFmtId="4" fontId="10" fillId="0" borderId="34" xfId="27" applyNumberFormat="1" applyFont="1" applyBorder="1" applyAlignment="1">
      <alignment horizontal="center"/>
    </xf>
    <xf numFmtId="2" fontId="10" fillId="0" borderId="34" xfId="27" applyNumberFormat="1" applyFont="1" applyBorder="1" applyAlignment="1">
      <alignment horizontal="center" vertical="center"/>
    </xf>
    <xf numFmtId="0" fontId="37" fillId="0" borderId="29" xfId="36" applyFont="1" applyBorder="1" applyAlignment="1">
      <alignment horizontal="center" wrapText="1"/>
    </xf>
    <xf numFmtId="0" fontId="37" fillId="0" borderId="33" xfId="36" applyFont="1" applyBorder="1" applyAlignment="1">
      <alignment wrapText="1"/>
    </xf>
    <xf numFmtId="0" fontId="37" fillId="0" borderId="33" xfId="36" applyFont="1" applyBorder="1" applyAlignment="1">
      <alignment horizontal="left" wrapText="1"/>
    </xf>
    <xf numFmtId="4" fontId="10" fillId="0" borderId="33" xfId="37" applyNumberFormat="1" applyFont="1" applyBorder="1" applyAlignment="1">
      <alignment horizontal="right" wrapText="1"/>
    </xf>
    <xf numFmtId="4" fontId="37" fillId="0" borderId="33" xfId="36" applyNumberFormat="1" applyFont="1" applyBorder="1" applyAlignment="1">
      <alignment wrapText="1"/>
    </xf>
    <xf numFmtId="0" fontId="10" fillId="0" borderId="33" xfId="27" applyFont="1" applyBorder="1" applyAlignment="1">
      <alignment horizontal="center" wrapText="1"/>
    </xf>
    <xf numFmtId="0" fontId="10" fillId="0" borderId="33" xfId="27" applyFont="1" applyBorder="1">
      <alignment vertical="top"/>
    </xf>
    <xf numFmtId="177" fontId="10" fillId="0" borderId="29" xfId="28" applyNumberFormat="1" applyFont="1" applyBorder="1" applyAlignment="1">
      <alignment horizontal="center" vertical="top"/>
    </xf>
    <xf numFmtId="49" fontId="10" fillId="0" borderId="33" xfId="28" applyNumberFormat="1" applyFont="1" applyBorder="1" applyAlignment="1">
      <alignment horizontal="left" vertical="top" wrapText="1"/>
    </xf>
    <xf numFmtId="167" fontId="10" fillId="0" borderId="33" xfId="27" applyNumberFormat="1" applyFont="1" applyBorder="1" applyAlignment="1">
      <alignment horizontal="left"/>
    </xf>
    <xf numFmtId="1" fontId="10" fillId="0" borderId="33" xfId="27" applyNumberFormat="1" applyFont="1" applyBorder="1" applyAlignment="1">
      <alignment horizontal="center"/>
    </xf>
    <xf numFmtId="44" fontId="10" fillId="0" borderId="33" xfId="27" applyNumberFormat="1" applyFont="1" applyBorder="1">
      <alignment vertical="top"/>
    </xf>
    <xf numFmtId="169" fontId="10" fillId="0" borderId="33" xfId="29" applyNumberFormat="1" applyFont="1" applyBorder="1" applyAlignment="1">
      <alignment wrapText="1"/>
    </xf>
    <xf numFmtId="0" fontId="10" fillId="0" borderId="33" xfId="27" applyFont="1" applyBorder="1" applyAlignment="1"/>
    <xf numFmtId="0" fontId="10" fillId="0" borderId="33" xfId="27" applyFont="1" applyBorder="1" applyAlignment="1">
      <alignment horizontal="left"/>
    </xf>
    <xf numFmtId="0" fontId="10" fillId="0" borderId="33" xfId="27" applyFont="1" applyBorder="1" applyAlignment="1">
      <alignment horizontal="center"/>
    </xf>
    <xf numFmtId="169" fontId="10" fillId="0" borderId="33" xfId="27" applyNumberFormat="1" applyFont="1" applyBorder="1">
      <alignment vertical="top"/>
    </xf>
    <xf numFmtId="49" fontId="10" fillId="0" borderId="29" xfId="28" applyNumberFormat="1" applyFont="1" applyBorder="1" applyAlignment="1">
      <alignment horizontal="center" vertical="top"/>
    </xf>
    <xf numFmtId="0" fontId="10" fillId="0" borderId="35" xfId="27" applyFont="1" applyBorder="1" applyAlignment="1">
      <alignment horizontal="left" vertical="top" wrapText="1"/>
    </xf>
    <xf numFmtId="0" fontId="10" fillId="0" borderId="35" xfId="13" applyBorder="1" applyAlignment="1">
      <alignment horizontal="center"/>
    </xf>
    <xf numFmtId="169" fontId="37" fillId="0" borderId="35" xfId="13" applyNumberFormat="1" applyFont="1" applyBorder="1" applyAlignment="1">
      <alignment horizontal="center"/>
    </xf>
    <xf numFmtId="169" fontId="37" fillId="0" borderId="35" xfId="29" applyNumberFormat="1" applyFont="1" applyBorder="1" applyAlignment="1">
      <alignment wrapText="1"/>
    </xf>
    <xf numFmtId="0" fontId="37" fillId="0" borderId="29" xfId="36" applyFont="1" applyBorder="1" applyAlignment="1">
      <alignment horizontal="center" vertical="top" wrapText="1"/>
    </xf>
    <xf numFmtId="0" fontId="3" fillId="0" borderId="0" xfId="15" applyFont="1"/>
    <xf numFmtId="0" fontId="2" fillId="0" borderId="0" xfId="15" applyFont="1" applyAlignment="1">
      <alignment vertical="top" wrapText="1"/>
    </xf>
    <xf numFmtId="0" fontId="3" fillId="0" borderId="3" xfId="15" applyFont="1" applyBorder="1"/>
    <xf numFmtId="0" fontId="3" fillId="0" borderId="0" xfId="15" applyFont="1" applyAlignment="1">
      <alignment vertical="top"/>
    </xf>
    <xf numFmtId="0" fontId="2" fillId="0" borderId="0" xfId="15" applyFont="1"/>
    <xf numFmtId="169" fontId="2" fillId="0" borderId="0" xfId="15" applyNumberFormat="1" applyFont="1"/>
    <xf numFmtId="0" fontId="2" fillId="0" borderId="0" xfId="15" applyFont="1" applyAlignment="1">
      <alignment vertical="top"/>
    </xf>
    <xf numFmtId="2" fontId="3" fillId="0" borderId="0" xfId="15" applyNumberFormat="1" applyFont="1" applyAlignment="1">
      <alignment vertical="top"/>
    </xf>
    <xf numFmtId="168" fontId="2" fillId="0" borderId="0" xfId="9" applyFont="1" applyProtection="1"/>
    <xf numFmtId="168" fontId="2" fillId="0" borderId="0" xfId="9" applyFont="1" applyFill="1" applyProtection="1"/>
    <xf numFmtId="0" fontId="6" fillId="0" borderId="0" xfId="15" applyFont="1" applyAlignment="1">
      <alignment vertical="top" wrapText="1"/>
    </xf>
    <xf numFmtId="0" fontId="2" fillId="0" borderId="0" xfId="15" applyFont="1" applyAlignment="1">
      <alignment wrapText="1"/>
    </xf>
    <xf numFmtId="169" fontId="3" fillId="0" borderId="0" xfId="0" applyNumberFormat="1" applyFont="1"/>
    <xf numFmtId="0" fontId="2" fillId="0" borderId="0" xfId="0" applyFont="1" applyProtection="1">
      <protection locked="0"/>
    </xf>
    <xf numFmtId="169" fontId="2" fillId="0" borderId="2" xfId="0" applyNumberFormat="1" applyFont="1" applyBorder="1" applyProtection="1">
      <protection locked="0"/>
    </xf>
    <xf numFmtId="169" fontId="2" fillId="0" borderId="1" xfId="0" applyNumberFormat="1" applyFont="1" applyBorder="1" applyProtection="1">
      <protection locked="0"/>
    </xf>
    <xf numFmtId="169" fontId="2" fillId="0" borderId="3" xfId="0" applyNumberFormat="1" applyFont="1" applyBorder="1" applyProtection="1">
      <protection locked="0"/>
    </xf>
    <xf numFmtId="0" fontId="6" fillId="0" borderId="12" xfId="3" applyFont="1" applyBorder="1" applyAlignment="1">
      <alignment horizontal="left" vertical="center" wrapText="1"/>
    </xf>
    <xf numFmtId="169" fontId="6" fillId="0" borderId="0" xfId="1" applyNumberFormat="1" applyFont="1" applyAlignment="1" applyProtection="1">
      <alignment horizontal="right"/>
      <protection locked="0"/>
    </xf>
    <xf numFmtId="169" fontId="6" fillId="0" borderId="0" xfId="0" applyNumberFormat="1" applyFont="1" applyAlignment="1" applyProtection="1">
      <alignment horizontal="right"/>
      <protection locked="0"/>
    </xf>
    <xf numFmtId="169" fontId="6" fillId="0" borderId="0" xfId="18" applyNumberFormat="1" applyFont="1" applyProtection="1">
      <protection locked="0"/>
    </xf>
    <xf numFmtId="169" fontId="6" fillId="0" borderId="0" xfId="18" applyNumberFormat="1" applyFont="1" applyAlignment="1" applyProtection="1">
      <alignment horizontal="right"/>
      <protection locked="0"/>
    </xf>
    <xf numFmtId="169" fontId="6" fillId="0" borderId="0" xfId="17" applyNumberFormat="1" applyFont="1" applyFill="1" applyAlignment="1" applyProtection="1">
      <alignment horizontal="center"/>
      <protection locked="0"/>
    </xf>
    <xf numFmtId="0" fontId="6" fillId="0" borderId="0" xfId="18" applyFont="1"/>
    <xf numFmtId="0" fontId="6" fillId="0" borderId="0" xfId="18" applyFont="1" applyAlignment="1">
      <alignment vertical="top"/>
    </xf>
    <xf numFmtId="0" fontId="8" fillId="0" borderId="4" xfId="18" applyFont="1" applyBorder="1"/>
    <xf numFmtId="0" fontId="8" fillId="0" borderId="4" xfId="18" applyFont="1" applyBorder="1" applyAlignment="1">
      <alignment horizontal="center"/>
    </xf>
    <xf numFmtId="0" fontId="6" fillId="0" borderId="5" xfId="18" applyFont="1" applyBorder="1" applyAlignment="1">
      <alignment horizontal="center" vertical="center"/>
    </xf>
    <xf numFmtId="169" fontId="6" fillId="0" borderId="5" xfId="18" applyNumberFormat="1" applyFont="1" applyBorder="1" applyAlignment="1">
      <alignment horizontal="right" vertical="center"/>
    </xf>
    <xf numFmtId="0" fontId="6" fillId="0" borderId="0" xfId="18" applyFont="1" applyAlignment="1">
      <alignment horizontal="center" vertical="center"/>
    </xf>
    <xf numFmtId="169" fontId="6" fillId="0" borderId="0" xfId="18" applyNumberFormat="1" applyFont="1" applyAlignment="1">
      <alignment horizontal="right" vertical="center"/>
    </xf>
    <xf numFmtId="0" fontId="6" fillId="0" borderId="2" xfId="18" applyFont="1" applyBorder="1" applyAlignment="1">
      <alignment horizontal="center" vertical="center"/>
    </xf>
    <xf numFmtId="169" fontId="6" fillId="0" borderId="2" xfId="18" applyNumberFormat="1" applyFont="1" applyBorder="1" applyAlignment="1">
      <alignment horizontal="right" vertical="center"/>
    </xf>
    <xf numFmtId="164" fontId="6" fillId="0" borderId="0" xfId="18" applyNumberFormat="1" applyFont="1"/>
    <xf numFmtId="0" fontId="6" fillId="0" borderId="3" xfId="18" applyFont="1" applyBorder="1"/>
    <xf numFmtId="169" fontId="6" fillId="0" borderId="3" xfId="18" applyNumberFormat="1" applyFont="1" applyBorder="1" applyAlignment="1">
      <alignment horizontal="right" vertical="center"/>
    </xf>
    <xf numFmtId="0" fontId="6" fillId="0" borderId="2" xfId="18" applyFont="1" applyBorder="1"/>
    <xf numFmtId="0" fontId="6" fillId="0" borderId="1" xfId="18" applyFont="1" applyBorder="1"/>
    <xf numFmtId="169" fontId="6" fillId="0" borderId="1" xfId="18" applyNumberFormat="1" applyFont="1" applyBorder="1" applyAlignment="1">
      <alignment horizontal="right" vertical="center"/>
    </xf>
    <xf numFmtId="169" fontId="8" fillId="0" borderId="1" xfId="18" applyNumberFormat="1" applyFont="1" applyBorder="1" applyAlignment="1">
      <alignment horizontal="right" vertical="center"/>
    </xf>
    <xf numFmtId="0" fontId="20" fillId="0" borderId="0" xfId="18" applyFont="1" applyAlignment="1">
      <alignment horizontal="right" vertical="top"/>
    </xf>
    <xf numFmtId="0" fontId="20" fillId="0" borderId="0" xfId="18" applyFont="1" applyAlignment="1">
      <alignment horizontal="left" vertical="top" wrapText="1"/>
    </xf>
    <xf numFmtId="0" fontId="8" fillId="4" borderId="0" xfId="18" applyFont="1" applyFill="1" applyAlignment="1">
      <alignment horizontal="center" vertical="center" wrapText="1"/>
    </xf>
    <xf numFmtId="0" fontId="8" fillId="4" borderId="0" xfId="18" applyFont="1" applyFill="1" applyAlignment="1">
      <alignment horizontal="center" vertical="top" wrapText="1"/>
    </xf>
    <xf numFmtId="0" fontId="8" fillId="0" borderId="0" xfId="18" applyFont="1"/>
    <xf numFmtId="0" fontId="8" fillId="0" borderId="0" xfId="18" applyFont="1" applyAlignment="1">
      <alignment vertical="top"/>
    </xf>
    <xf numFmtId="0" fontId="8" fillId="0" borderId="0" xfId="18" applyFont="1" applyAlignment="1">
      <alignment horizontal="right"/>
    </xf>
    <xf numFmtId="2" fontId="6" fillId="0" borderId="0" xfId="18" applyNumberFormat="1" applyFont="1"/>
    <xf numFmtId="0" fontId="6" fillId="0" borderId="2" xfId="18" applyFont="1" applyBorder="1" applyAlignment="1">
      <alignment horizontal="right"/>
    </xf>
    <xf numFmtId="0" fontId="6" fillId="0" borderId="2" xfId="18" applyFont="1" applyBorder="1" applyAlignment="1">
      <alignment vertical="top"/>
    </xf>
    <xf numFmtId="169" fontId="6" fillId="0" borderId="2" xfId="18" applyNumberFormat="1" applyFont="1" applyBorder="1" applyProtection="1">
      <protection locked="0"/>
    </xf>
    <xf numFmtId="169" fontId="6" fillId="0" borderId="2" xfId="18" applyNumberFormat="1" applyFont="1" applyBorder="1"/>
    <xf numFmtId="0" fontId="6" fillId="0" borderId="1" xfId="18" applyFont="1" applyBorder="1" applyAlignment="1">
      <alignment horizontal="right"/>
    </xf>
    <xf numFmtId="0" fontId="8" fillId="0" borderId="1" xfId="18" applyFont="1" applyBorder="1" applyAlignment="1">
      <alignment vertical="top"/>
    </xf>
    <xf numFmtId="169" fontId="6" fillId="0" borderId="1" xfId="18" applyNumberFormat="1" applyFont="1" applyBorder="1" applyProtection="1">
      <protection locked="0"/>
    </xf>
    <xf numFmtId="169" fontId="8" fillId="0" borderId="1" xfId="18" applyNumberFormat="1" applyFont="1" applyBorder="1"/>
    <xf numFmtId="2" fontId="8" fillId="0" borderId="0" xfId="18" applyNumberFormat="1" applyFont="1" applyAlignment="1">
      <alignment horizontal="right"/>
    </xf>
    <xf numFmtId="0" fontId="6" fillId="0" borderId="0" xfId="18" applyFont="1" applyAlignment="1">
      <alignment vertical="top" wrapText="1"/>
    </xf>
    <xf numFmtId="2" fontId="8" fillId="0" borderId="0" xfId="18" applyNumberFormat="1" applyFont="1" applyAlignment="1">
      <alignment horizontal="right" vertical="top"/>
    </xf>
    <xf numFmtId="0" fontId="6" fillId="0" borderId="0" xfId="18" applyFont="1" applyAlignment="1">
      <alignment horizontal="justify" vertical="top"/>
    </xf>
    <xf numFmtId="0" fontId="6" fillId="0" borderId="0" xfId="18" applyFont="1" applyAlignment="1">
      <alignment horizontal="right" vertical="top"/>
    </xf>
    <xf numFmtId="169" fontId="6" fillId="0" borderId="0" xfId="18" applyNumberFormat="1" applyFont="1" applyAlignment="1" applyProtection="1">
      <alignment vertical="top" wrapText="1"/>
      <protection locked="0"/>
    </xf>
    <xf numFmtId="169" fontId="6" fillId="0" borderId="0" xfId="18" applyNumberFormat="1" applyFont="1" applyAlignment="1">
      <alignment vertical="top" wrapText="1"/>
    </xf>
    <xf numFmtId="0" fontId="6" fillId="0" borderId="0" xfId="0" applyFont="1" applyAlignment="1">
      <alignment vertical="top" wrapText="1"/>
    </xf>
    <xf numFmtId="2" fontId="6" fillId="0" borderId="0" xfId="0" applyNumberFormat="1" applyFont="1"/>
    <xf numFmtId="169" fontId="6" fillId="0" borderId="0" xfId="0" applyNumberFormat="1" applyFont="1" applyProtection="1">
      <protection locked="0"/>
    </xf>
    <xf numFmtId="169" fontId="6" fillId="0" borderId="0" xfId="0" applyNumberFormat="1" applyFont="1"/>
    <xf numFmtId="0" fontId="8" fillId="0" borderId="0" xfId="18" applyFont="1" applyAlignment="1">
      <alignment vertical="top" wrapText="1"/>
    </xf>
    <xf numFmtId="0" fontId="6" fillId="0" borderId="0" xfId="18" applyFont="1" applyAlignment="1">
      <alignment wrapText="1"/>
    </xf>
    <xf numFmtId="4" fontId="6" fillId="0" borderId="0" xfId="18" applyNumberFormat="1" applyFont="1"/>
    <xf numFmtId="2" fontId="8" fillId="0" borderId="0" xfId="18" applyNumberFormat="1" applyFont="1"/>
    <xf numFmtId="0" fontId="6" fillId="0" borderId="3" xfId="18" applyFont="1" applyBorder="1" applyAlignment="1">
      <alignment horizontal="right"/>
    </xf>
    <xf numFmtId="0" fontId="8" fillId="0" borderId="3" xfId="18" applyFont="1" applyBorder="1" applyAlignment="1">
      <alignment vertical="top"/>
    </xf>
    <xf numFmtId="169" fontId="6" fillId="0" borderId="3" xfId="18" applyNumberFormat="1" applyFont="1" applyBorder="1" applyProtection="1">
      <protection locked="0"/>
    </xf>
    <xf numFmtId="169" fontId="8" fillId="0" borderId="3" xfId="18" applyNumberFormat="1" applyFont="1" applyBorder="1"/>
    <xf numFmtId="169" fontId="8" fillId="0" borderId="0" xfId="18" applyNumberFormat="1" applyFont="1"/>
    <xf numFmtId="0" fontId="8" fillId="0" borderId="0" xfId="2" applyFont="1" applyAlignment="1">
      <alignment horizontal="right" vertical="top"/>
    </xf>
    <xf numFmtId="0" fontId="6" fillId="0" borderId="0" xfId="2" applyFont="1" applyAlignment="1">
      <alignment horizontal="center"/>
    </xf>
    <xf numFmtId="169" fontId="6" fillId="0" borderId="0" xfId="19" applyNumberFormat="1" applyFont="1" applyFill="1" applyAlignment="1" applyProtection="1">
      <alignment horizontal="center"/>
      <protection locked="0"/>
    </xf>
    <xf numFmtId="169" fontId="6" fillId="0" borderId="0" xfId="2" applyNumberFormat="1" applyFont="1" applyAlignment="1">
      <alignment horizontal="center"/>
    </xf>
    <xf numFmtId="0" fontId="6" fillId="0" borderId="0" xfId="18" applyFont="1" applyAlignment="1">
      <alignment horizontal="right" vertical="top" wrapText="1"/>
    </xf>
    <xf numFmtId="169" fontId="6" fillId="0" borderId="0" xfId="0" applyNumberFormat="1" applyFont="1" applyAlignment="1" applyProtection="1">
      <alignment vertical="top" wrapText="1"/>
      <protection locked="0"/>
    </xf>
    <xf numFmtId="169" fontId="6" fillId="0" borderId="0" xfId="0" applyNumberFormat="1" applyFont="1" applyAlignment="1">
      <alignment vertical="top" wrapText="1"/>
    </xf>
    <xf numFmtId="0" fontId="6" fillId="0" borderId="0" xfId="0" applyFont="1" applyAlignment="1">
      <alignment horizontal="right" vertical="top" wrapText="1"/>
    </xf>
    <xf numFmtId="169" fontId="6" fillId="0" borderId="0" xfId="19" applyNumberFormat="1" applyFont="1" applyFill="1" applyAlignment="1" applyProtection="1">
      <alignment horizontal="right"/>
      <protection locked="0"/>
    </xf>
    <xf numFmtId="169" fontId="6" fillId="0" borderId="0" xfId="2" applyNumberFormat="1" applyFont="1" applyAlignment="1">
      <alignment horizontal="right"/>
    </xf>
    <xf numFmtId="0" fontId="8" fillId="0" borderId="0" xfId="0" applyFont="1" applyAlignment="1">
      <alignment vertical="top"/>
    </xf>
    <xf numFmtId="2" fontId="8" fillId="0" borderId="0" xfId="0" applyNumberFormat="1" applyFont="1" applyAlignment="1">
      <alignment horizontal="right"/>
    </xf>
    <xf numFmtId="2" fontId="6" fillId="0" borderId="0" xfId="2" applyNumberFormat="1" applyFont="1" applyAlignment="1">
      <alignment horizontal="right"/>
    </xf>
    <xf numFmtId="0" fontId="8" fillId="0" borderId="0" xfId="2" applyFont="1" applyAlignment="1">
      <alignment horizontal="right"/>
    </xf>
    <xf numFmtId="0" fontId="8" fillId="0" borderId="0" xfId="2" applyFont="1" applyAlignment="1">
      <alignment horizontal="left" vertical="top"/>
    </xf>
    <xf numFmtId="169" fontId="6" fillId="0" borderId="0" xfId="2" applyNumberFormat="1" applyFont="1" applyAlignment="1" applyProtection="1">
      <alignment horizontal="center"/>
      <protection locked="0"/>
    </xf>
    <xf numFmtId="169" fontId="6" fillId="0" borderId="0" xfId="2" applyNumberFormat="1" applyFont="1" applyAlignment="1" applyProtection="1">
      <alignment horizontal="right"/>
      <protection locked="0"/>
    </xf>
    <xf numFmtId="169" fontId="6" fillId="0" borderId="0" xfId="17" applyNumberFormat="1" applyFont="1" applyFill="1" applyBorder="1" applyAlignment="1" applyProtection="1">
      <alignment horizontal="center"/>
      <protection locked="0"/>
    </xf>
    <xf numFmtId="0" fontId="6" fillId="0" borderId="0" xfId="18" applyFont="1" applyProtection="1">
      <protection locked="0"/>
    </xf>
    <xf numFmtId="164" fontId="2" fillId="0" borderId="0" xfId="0" applyNumberFormat="1" applyFont="1" applyProtection="1">
      <protection locked="0"/>
    </xf>
    <xf numFmtId="0" fontId="11" fillId="0" borderId="0" xfId="20" applyFont="1"/>
    <xf numFmtId="0" fontId="11" fillId="0" borderId="0" xfId="20" applyFont="1" applyAlignment="1">
      <alignment horizontal="center"/>
    </xf>
    <xf numFmtId="0" fontId="11" fillId="0" borderId="0" xfId="20" applyFont="1" applyAlignment="1">
      <alignment vertical="center"/>
    </xf>
    <xf numFmtId="0" fontId="11" fillId="0" borderId="0" xfId="20" applyFont="1" applyAlignment="1">
      <alignment horizontal="center" vertical="center"/>
    </xf>
    <xf numFmtId="4" fontId="16" fillId="0" borderId="1" xfId="20" applyNumberFormat="1" applyFont="1" applyBorder="1" applyAlignment="1">
      <alignment vertical="center"/>
    </xf>
    <xf numFmtId="2" fontId="8" fillId="0" borderId="1" xfId="20" applyNumberFormat="1" applyFont="1" applyBorder="1" applyAlignment="1">
      <alignment vertical="top"/>
    </xf>
    <xf numFmtId="4" fontId="8" fillId="0" borderId="1" xfId="20" applyNumberFormat="1" applyFont="1" applyBorder="1" applyAlignment="1">
      <alignment vertical="justify"/>
    </xf>
    <xf numFmtId="4" fontId="8" fillId="0" borderId="1" xfId="20" applyNumberFormat="1" applyFont="1" applyBorder="1"/>
    <xf numFmtId="0" fontId="8" fillId="0" borderId="1" xfId="20" applyFont="1" applyBorder="1" applyAlignment="1">
      <alignment horizontal="right"/>
    </xf>
    <xf numFmtId="169" fontId="8" fillId="0" borderId="1" xfId="20" applyNumberFormat="1" applyFont="1" applyBorder="1"/>
    <xf numFmtId="169" fontId="8" fillId="0" borderId="1" xfId="20" applyNumberFormat="1" applyFont="1" applyBorder="1" applyAlignment="1">
      <alignment horizontal="center"/>
    </xf>
    <xf numFmtId="1" fontId="6" fillId="0" borderId="2" xfId="20" applyNumberFormat="1" applyFont="1" applyBorder="1" applyAlignment="1">
      <alignment horizontal="center" vertical="center"/>
    </xf>
    <xf numFmtId="169" fontId="6" fillId="0" borderId="2" xfId="20" applyNumberFormat="1" applyFont="1" applyBorder="1" applyAlignment="1">
      <alignment horizontal="right" vertical="center"/>
    </xf>
    <xf numFmtId="1" fontId="6" fillId="0" borderId="3" xfId="20" applyNumberFormat="1" applyFont="1" applyBorder="1" applyAlignment="1">
      <alignment horizontal="center" vertical="center"/>
    </xf>
    <xf numFmtId="169" fontId="6" fillId="0" borderId="3" xfId="20" applyNumberFormat="1" applyFont="1" applyBorder="1" applyAlignment="1">
      <alignment horizontal="right" vertical="center"/>
    </xf>
    <xf numFmtId="1" fontId="9" fillId="0" borderId="0" xfId="20" applyNumberFormat="1" applyFont="1" applyAlignment="1">
      <alignment horizontal="center" vertical="top"/>
    </xf>
    <xf numFmtId="169" fontId="6" fillId="0" borderId="0" xfId="20" applyNumberFormat="1" applyFont="1" applyAlignment="1">
      <alignment horizontal="right"/>
    </xf>
    <xf numFmtId="2" fontId="6" fillId="0" borderId="3" xfId="20" applyNumberFormat="1" applyFont="1" applyBorder="1" applyAlignment="1">
      <alignment vertical="top"/>
    </xf>
    <xf numFmtId="169" fontId="6" fillId="0" borderId="3" xfId="20" applyNumberFormat="1" applyFont="1" applyBorder="1" applyAlignment="1">
      <alignment horizontal="right"/>
    </xf>
    <xf numFmtId="2" fontId="6" fillId="0" borderId="4" xfId="20" applyNumberFormat="1" applyFont="1" applyBorder="1" applyAlignment="1">
      <alignment vertical="top"/>
    </xf>
    <xf numFmtId="169" fontId="6" fillId="0" borderId="4" xfId="20" applyNumberFormat="1" applyFont="1" applyBorder="1" applyAlignment="1">
      <alignment horizontal="right"/>
    </xf>
    <xf numFmtId="2" fontId="9" fillId="0" borderId="0" xfId="20" applyNumberFormat="1" applyFont="1" applyAlignment="1">
      <alignment vertical="top"/>
    </xf>
    <xf numFmtId="0" fontId="15" fillId="0" borderId="0" xfId="20" applyFont="1" applyAlignment="1">
      <alignment vertical="justify"/>
    </xf>
    <xf numFmtId="0" fontId="15" fillId="0" borderId="0" xfId="20" applyFont="1" applyAlignment="1">
      <alignment horizontal="right"/>
    </xf>
    <xf numFmtId="169" fontId="11" fillId="0" borderId="0" xfId="20" applyNumberFormat="1" applyFont="1"/>
    <xf numFmtId="169" fontId="15" fillId="0" borderId="0" xfId="20" applyNumberFormat="1" applyFont="1" applyAlignment="1">
      <alignment horizontal="right"/>
    </xf>
    <xf numFmtId="2" fontId="11" fillId="0" borderId="0" xfId="20" applyNumberFormat="1" applyFont="1" applyAlignment="1">
      <alignment vertical="top"/>
    </xf>
    <xf numFmtId="2" fontId="11" fillId="0" borderId="0" xfId="21" applyNumberFormat="1" applyFont="1" applyAlignment="1">
      <alignment vertical="top"/>
    </xf>
    <xf numFmtId="0" fontId="15" fillId="0" borderId="0" xfId="20" applyFont="1"/>
    <xf numFmtId="0" fontId="15" fillId="0" borderId="0" xfId="20" applyFont="1" applyAlignment="1">
      <alignment horizontal="center"/>
    </xf>
    <xf numFmtId="2" fontId="6" fillId="4" borderId="12" xfId="20" applyNumberFormat="1" applyFont="1" applyFill="1" applyBorder="1" applyAlignment="1">
      <alignment horizontal="center" vertical="center" wrapText="1"/>
    </xf>
    <xf numFmtId="0" fontId="6" fillId="4" borderId="12" xfId="20" applyFont="1" applyFill="1" applyBorder="1" applyAlignment="1">
      <alignment horizontal="center" vertical="center"/>
    </xf>
    <xf numFmtId="0" fontId="6" fillId="4" borderId="12" xfId="20" applyFont="1" applyFill="1" applyBorder="1" applyAlignment="1">
      <alignment horizontal="right" vertical="center"/>
    </xf>
    <xf numFmtId="169" fontId="6" fillId="4" borderId="12" xfId="20" applyNumberFormat="1" applyFont="1" applyFill="1" applyBorder="1" applyAlignment="1">
      <alignment horizontal="center" vertical="center" wrapText="1"/>
    </xf>
    <xf numFmtId="169" fontId="6" fillId="4" borderId="12" xfId="20" applyNumberFormat="1" applyFont="1" applyFill="1" applyBorder="1" applyAlignment="1">
      <alignment horizontal="right" vertical="center"/>
    </xf>
    <xf numFmtId="0" fontId="16" fillId="0" borderId="0" xfId="20" applyFont="1"/>
    <xf numFmtId="0" fontId="16" fillId="0" borderId="0" xfId="20" applyFont="1" applyAlignment="1">
      <alignment horizontal="center"/>
    </xf>
    <xf numFmtId="2" fontId="16" fillId="0" borderId="0" xfId="20" applyNumberFormat="1" applyFont="1" applyAlignment="1">
      <alignment vertical="top"/>
    </xf>
    <xf numFmtId="0" fontId="11" fillId="0" borderId="0" xfId="20" applyFont="1" applyAlignment="1">
      <alignment horizontal="left" vertical="top" wrapText="1"/>
    </xf>
    <xf numFmtId="0" fontId="15" fillId="0" borderId="0" xfId="20" applyFont="1" applyAlignment="1">
      <alignment horizontal="right" vertical="top" wrapText="1"/>
    </xf>
    <xf numFmtId="169" fontId="11" fillId="0" borderId="0" xfId="20" applyNumberFormat="1" applyFont="1" applyAlignment="1">
      <alignment vertical="top"/>
    </xf>
    <xf numFmtId="169" fontId="15" fillId="0" borderId="0" xfId="20" applyNumberFormat="1" applyFont="1" applyAlignment="1">
      <alignment horizontal="left" vertical="top"/>
    </xf>
    <xf numFmtId="1" fontId="9" fillId="0" borderId="1" xfId="20" quotePrefix="1" applyNumberFormat="1" applyFont="1" applyBorder="1" applyAlignment="1">
      <alignment horizontal="center" vertical="top"/>
    </xf>
    <xf numFmtId="0" fontId="9" fillId="0" borderId="1" xfId="20" applyFont="1" applyBorder="1" applyAlignment="1">
      <alignment vertical="justify"/>
    </xf>
    <xf numFmtId="0" fontId="11" fillId="0" borderId="1" xfId="20" applyFont="1" applyBorder="1" applyAlignment="1">
      <alignment horizontal="center"/>
    </xf>
    <xf numFmtId="0" fontId="15" fillId="0" borderId="1" xfId="20" applyFont="1" applyBorder="1" applyAlignment="1">
      <alignment horizontal="right"/>
    </xf>
    <xf numFmtId="169" fontId="11" fillId="0" borderId="1" xfId="20" applyNumberFormat="1" applyFont="1" applyBorder="1"/>
    <xf numFmtId="169" fontId="15" fillId="0" borderId="1" xfId="20" applyNumberFormat="1" applyFont="1" applyBorder="1" applyAlignment="1">
      <alignment horizontal="right"/>
    </xf>
    <xf numFmtId="2" fontId="9" fillId="0" borderId="0" xfId="20" quotePrefix="1" applyNumberFormat="1" applyFont="1" applyAlignment="1">
      <alignment vertical="top"/>
    </xf>
    <xf numFmtId="0" fontId="9" fillId="0" borderId="0" xfId="20" applyFont="1" applyAlignment="1">
      <alignment vertical="justify"/>
    </xf>
    <xf numFmtId="2" fontId="11" fillId="0" borderId="0" xfId="20" applyNumberFormat="1" applyFont="1" applyAlignment="1">
      <alignment horizontal="center" vertical="top"/>
    </xf>
    <xf numFmtId="4" fontId="11" fillId="0" borderId="0" xfId="20" applyNumberFormat="1" applyFont="1" applyAlignment="1">
      <alignment horizontal="justify" vertical="top" wrapText="1"/>
    </xf>
    <xf numFmtId="4" fontId="11" fillId="0" borderId="0" xfId="20" applyNumberFormat="1" applyFont="1" applyAlignment="1">
      <alignment horizontal="center" wrapText="1"/>
    </xf>
    <xf numFmtId="4" fontId="11" fillId="0" borderId="0" xfId="20" applyNumberFormat="1" applyFont="1" applyAlignment="1">
      <alignment horizontal="right" wrapText="1"/>
    </xf>
    <xf numFmtId="169" fontId="11" fillId="0" borderId="0" xfId="20" applyNumberFormat="1" applyFont="1" applyAlignment="1">
      <alignment horizontal="right"/>
    </xf>
    <xf numFmtId="4" fontId="15" fillId="0" borderId="0" xfId="20" applyNumberFormat="1" applyFont="1" applyAlignment="1">
      <alignment horizontal="justify" vertical="top" wrapText="1"/>
    </xf>
    <xf numFmtId="2" fontId="15" fillId="0" borderId="0" xfId="20" applyNumberFormat="1" applyFont="1" applyAlignment="1">
      <alignment horizontal="right" wrapText="1"/>
    </xf>
    <xf numFmtId="0" fontId="11" fillId="0" borderId="0" xfId="20" applyFont="1" applyAlignment="1">
      <alignment horizontal="justify" vertical="top" wrapText="1"/>
    </xf>
    <xf numFmtId="4" fontId="11" fillId="0" borderId="0" xfId="20" applyNumberFormat="1" applyFont="1" applyAlignment="1">
      <alignment horizontal="center"/>
    </xf>
    <xf numFmtId="4" fontId="11" fillId="0" borderId="0" xfId="20" applyNumberFormat="1" applyFont="1" applyAlignment="1">
      <alignment horizontal="right"/>
    </xf>
    <xf numFmtId="2" fontId="11" fillId="0" borderId="12" xfId="20" applyNumberFormat="1" applyFont="1" applyBorder="1" applyAlignment="1">
      <alignment vertical="top"/>
    </xf>
    <xf numFmtId="0" fontId="17" fillId="0" borderId="12" xfId="20" applyFont="1" applyBorder="1"/>
    <xf numFmtId="0" fontId="11" fillId="0" borderId="12" xfId="20" applyFont="1" applyBorder="1" applyAlignment="1">
      <alignment horizontal="center"/>
    </xf>
    <xf numFmtId="169" fontId="9" fillId="0" borderId="12" xfId="20" applyNumberFormat="1" applyFont="1" applyBorder="1" applyAlignment="1">
      <alignment horizontal="right"/>
    </xf>
    <xf numFmtId="0" fontId="11" fillId="0" borderId="1" xfId="20" applyFont="1" applyBorder="1" applyAlignment="1">
      <alignment horizontal="right"/>
    </xf>
    <xf numFmtId="169" fontId="11" fillId="0" borderId="1" xfId="20" applyNumberFormat="1" applyFont="1" applyBorder="1" applyAlignment="1">
      <alignment horizontal="right"/>
    </xf>
    <xf numFmtId="0" fontId="11" fillId="0" borderId="0" xfId="20" applyFont="1" applyAlignment="1">
      <alignment horizontal="right"/>
    </xf>
    <xf numFmtId="0" fontId="11" fillId="0" borderId="0" xfId="12" applyFont="1" applyAlignment="1">
      <alignment horizontal="justify" vertical="top" wrapText="1"/>
    </xf>
    <xf numFmtId="4" fontId="11" fillId="0" borderId="0" xfId="22" applyNumberFormat="1" applyFont="1" applyAlignment="1">
      <alignment horizontal="center" wrapText="1"/>
    </xf>
    <xf numFmtId="4" fontId="11" fillId="0" borderId="0" xfId="5" applyNumberFormat="1" applyFont="1" applyAlignment="1">
      <alignment horizontal="right"/>
    </xf>
    <xf numFmtId="2" fontId="11" fillId="0" borderId="12" xfId="20" applyNumberFormat="1" applyFont="1" applyBorder="1" applyAlignment="1">
      <alignment horizontal="center" vertical="top"/>
    </xf>
    <xf numFmtId="169" fontId="9" fillId="0" borderId="12" xfId="20" applyNumberFormat="1" applyFont="1" applyBorder="1" applyAlignment="1">
      <alignment horizontal="right" vertical="center"/>
    </xf>
    <xf numFmtId="4" fontId="9" fillId="0" borderId="0" xfId="20" applyNumberFormat="1" applyFont="1" applyAlignment="1">
      <alignment horizontal="right" vertical="center"/>
    </xf>
    <xf numFmtId="169" fontId="9" fillId="0" borderId="0" xfId="20" applyNumberFormat="1" applyFont="1" applyAlignment="1">
      <alignment horizontal="right" vertical="center"/>
    </xf>
    <xf numFmtId="1" fontId="9" fillId="0" borderId="1" xfId="20" quotePrefix="1" applyNumberFormat="1" applyFont="1" applyBorder="1" applyAlignment="1">
      <alignment horizontal="center" vertical="center"/>
    </xf>
    <xf numFmtId="0" fontId="9" fillId="0" borderId="1" xfId="20" applyFont="1" applyBorder="1" applyAlignment="1">
      <alignment vertical="center"/>
    </xf>
    <xf numFmtId="0" fontId="11" fillId="0" borderId="1" xfId="20" applyFont="1" applyBorder="1" applyAlignment="1">
      <alignment horizontal="center" vertical="center"/>
    </xf>
    <xf numFmtId="0" fontId="15" fillId="0" borderId="1" xfId="20" applyFont="1" applyBorder="1" applyAlignment="1">
      <alignment horizontal="right" vertical="center"/>
    </xf>
    <xf numFmtId="169" fontId="11" fillId="0" borderId="1" xfId="20" applyNumberFormat="1" applyFont="1" applyBorder="1" applyAlignment="1">
      <alignment vertical="center"/>
    </xf>
    <xf numFmtId="169" fontId="15" fillId="0" borderId="1" xfId="20" applyNumberFormat="1" applyFont="1" applyBorder="1" applyAlignment="1">
      <alignment horizontal="right" vertical="center"/>
    </xf>
    <xf numFmtId="1" fontId="9" fillId="0" borderId="0" xfId="0" quotePrefix="1" applyNumberFormat="1" applyFont="1" applyAlignment="1">
      <alignment horizontal="center" vertical="top"/>
    </xf>
    <xf numFmtId="0" fontId="9" fillId="0" borderId="0" xfId="0" applyFont="1" applyAlignment="1">
      <alignment vertical="justify"/>
    </xf>
    <xf numFmtId="0" fontId="11" fillId="0" borderId="0" xfId="0" applyFont="1" applyAlignment="1">
      <alignment horizontal="center"/>
    </xf>
    <xf numFmtId="0" fontId="11" fillId="0" borderId="0" xfId="0" applyFont="1" applyAlignment="1">
      <alignment horizontal="right"/>
    </xf>
    <xf numFmtId="169" fontId="11" fillId="0" borderId="0" xfId="0" applyNumberFormat="1" applyFont="1"/>
    <xf numFmtId="169" fontId="11" fillId="0" borderId="0" xfId="0" applyNumberFormat="1" applyFont="1" applyAlignment="1">
      <alignment horizontal="right"/>
    </xf>
    <xf numFmtId="0" fontId="9" fillId="0" borderId="0" xfId="0" applyFont="1"/>
    <xf numFmtId="0" fontId="9" fillId="0" borderId="0" xfId="0" applyFont="1" applyAlignment="1">
      <alignment horizontal="center"/>
    </xf>
    <xf numFmtId="2" fontId="11" fillId="0" borderId="0" xfId="0" applyNumberFormat="1" applyFont="1" applyAlignment="1">
      <alignment horizontal="center" vertical="top"/>
    </xf>
    <xf numFmtId="4" fontId="11" fillId="0" borderId="0" xfId="0" applyNumberFormat="1" applyFont="1" applyAlignment="1">
      <alignment horizontal="center" wrapText="1"/>
    </xf>
    <xf numFmtId="4" fontId="11" fillId="0" borderId="0" xfId="0" applyNumberFormat="1" applyFont="1" applyAlignment="1">
      <alignment horizontal="right" wrapText="1"/>
    </xf>
    <xf numFmtId="1" fontId="9" fillId="0" borderId="0" xfId="20" quotePrefix="1" applyNumberFormat="1" applyFont="1" applyAlignment="1">
      <alignment horizontal="center" vertical="top"/>
    </xf>
    <xf numFmtId="4" fontId="11" fillId="0" borderId="0" xfId="12" applyNumberFormat="1" applyFont="1" applyAlignment="1">
      <alignment horizontal="justify" vertical="top" wrapText="1"/>
    </xf>
    <xf numFmtId="4" fontId="12" fillId="0" borderId="18" xfId="20" applyNumberFormat="1" applyFont="1" applyBorder="1" applyAlignment="1">
      <alignment horizontal="justify" vertical="top" wrapText="1"/>
    </xf>
    <xf numFmtId="4" fontId="11" fillId="0" borderId="18" xfId="20" applyNumberFormat="1" applyFont="1" applyBorder="1" applyAlignment="1">
      <alignment horizontal="center" wrapText="1"/>
    </xf>
    <xf numFmtId="4" fontId="11" fillId="0" borderId="18" xfId="20" applyNumberFormat="1" applyFont="1" applyBorder="1" applyAlignment="1">
      <alignment horizontal="right" wrapText="1"/>
    </xf>
    <xf numFmtId="169" fontId="11" fillId="0" borderId="18" xfId="20" applyNumberFormat="1" applyFont="1" applyBorder="1" applyAlignment="1">
      <alignment horizontal="right"/>
    </xf>
    <xf numFmtId="0" fontId="18" fillId="0" borderId="0" xfId="20" applyFont="1" applyAlignment="1">
      <alignment vertical="justify"/>
    </xf>
    <xf numFmtId="4" fontId="11" fillId="0" borderId="0" xfId="20" applyNumberFormat="1" applyFont="1" applyAlignment="1">
      <alignment horizontal="center" vertical="center" wrapText="1"/>
    </xf>
    <xf numFmtId="4" fontId="11" fillId="0" borderId="0" xfId="20" applyNumberFormat="1" applyFont="1" applyAlignment="1">
      <alignment horizontal="right" vertical="center" wrapText="1"/>
    </xf>
    <xf numFmtId="169" fontId="11" fillId="0" borderId="0" xfId="20" applyNumberFormat="1" applyFont="1" applyAlignment="1">
      <alignment vertical="center"/>
    </xf>
    <xf numFmtId="169" fontId="11" fillId="0" borderId="0" xfId="20" applyNumberFormat="1" applyFont="1" applyAlignment="1">
      <alignment horizontal="right" vertical="center"/>
    </xf>
    <xf numFmtId="170" fontId="16" fillId="0" borderId="0" xfId="20" applyNumberFormat="1" applyFont="1" applyAlignment="1">
      <alignment horizontal="center"/>
    </xf>
    <xf numFmtId="4" fontId="16" fillId="0" borderId="0" xfId="20" applyNumberFormat="1" applyFont="1"/>
    <xf numFmtId="4" fontId="15" fillId="0" borderId="0" xfId="20" applyNumberFormat="1" applyFont="1" applyAlignment="1">
      <alignment horizontal="right" wrapText="1"/>
    </xf>
    <xf numFmtId="2" fontId="11" fillId="0" borderId="0" xfId="20" applyNumberFormat="1" applyFont="1" applyAlignment="1">
      <alignment horizontal="right" wrapText="1"/>
    </xf>
    <xf numFmtId="4" fontId="11" fillId="0" borderId="0" xfId="20" applyNumberFormat="1" applyFont="1"/>
    <xf numFmtId="2" fontId="11" fillId="0" borderId="0" xfId="22" applyNumberFormat="1" applyFont="1" applyAlignment="1">
      <alignment horizontal="right" vertical="top"/>
    </xf>
    <xf numFmtId="4" fontId="11" fillId="0" borderId="0" xfId="22" applyNumberFormat="1" applyFont="1" applyAlignment="1">
      <alignment horizontal="justify" vertical="top" wrapText="1"/>
    </xf>
    <xf numFmtId="2" fontId="11" fillId="0" borderId="0" xfId="13" applyNumberFormat="1" applyFont="1" applyAlignment="1">
      <alignment horizontal="right" vertical="top"/>
    </xf>
    <xf numFmtId="4" fontId="11" fillId="0" borderId="0" xfId="0" applyNumberFormat="1" applyFont="1"/>
    <xf numFmtId="4" fontId="11" fillId="0" borderId="0" xfId="13" applyNumberFormat="1" applyFont="1" applyAlignment="1">
      <alignment horizontal="justify" vertical="top" wrapText="1"/>
    </xf>
    <xf numFmtId="2" fontId="11" fillId="0" borderId="0" xfId="0" applyNumberFormat="1" applyFont="1" applyAlignment="1">
      <alignment horizontal="right" wrapText="1"/>
    </xf>
    <xf numFmtId="4" fontId="11" fillId="0" borderId="0" xfId="0" applyNumberFormat="1" applyFont="1" applyAlignment="1">
      <alignment horizontal="center" vertical="center" wrapText="1"/>
    </xf>
    <xf numFmtId="0" fontId="17" fillId="0" borderId="0" xfId="20" applyFont="1" applyAlignment="1">
      <alignment vertical="justify"/>
    </xf>
    <xf numFmtId="0" fontId="17" fillId="0" borderId="0" xfId="20" applyFont="1" applyAlignment="1">
      <alignment horizontal="right"/>
    </xf>
    <xf numFmtId="0" fontId="21" fillId="0" borderId="0" xfId="0" applyFont="1" applyAlignment="1">
      <alignment horizontal="left" wrapText="1"/>
    </xf>
    <xf numFmtId="0" fontId="21" fillId="0" borderId="0" xfId="0" applyFont="1" applyAlignment="1">
      <alignment wrapText="1"/>
    </xf>
    <xf numFmtId="0" fontId="21" fillId="0" borderId="0" xfId="0" applyFont="1" applyAlignment="1">
      <alignment vertical="top" wrapText="1"/>
    </xf>
    <xf numFmtId="4" fontId="21" fillId="0" borderId="0" xfId="0" applyNumberFormat="1" applyFont="1"/>
    <xf numFmtId="169" fontId="21" fillId="0" borderId="0" xfId="0" applyNumberFormat="1" applyFont="1"/>
    <xf numFmtId="0" fontId="21" fillId="0" borderId="0" xfId="0" applyFont="1" applyAlignment="1">
      <alignment horizontal="left" vertical="top" wrapText="1"/>
    </xf>
    <xf numFmtId="169" fontId="9" fillId="0" borderId="0" xfId="20" applyNumberFormat="1" applyFont="1" applyAlignment="1">
      <alignment horizontal="right"/>
    </xf>
    <xf numFmtId="2" fontId="9" fillId="0" borderId="0" xfId="20" applyNumberFormat="1" applyFont="1" applyAlignment="1">
      <alignment horizontal="center" vertical="top"/>
    </xf>
    <xf numFmtId="0" fontId="9" fillId="0" borderId="0" xfId="20" applyFont="1" applyAlignment="1">
      <alignment vertical="top"/>
    </xf>
    <xf numFmtId="0" fontId="11" fillId="0" borderId="0" xfId="0" applyFont="1" applyAlignment="1">
      <alignment horizontal="justify" vertical="top" wrapText="1"/>
    </xf>
    <xf numFmtId="0" fontId="11" fillId="0" borderId="0" xfId="20" applyFont="1" applyAlignment="1">
      <alignment horizontal="center" wrapText="1"/>
    </xf>
    <xf numFmtId="4" fontId="11" fillId="0" borderId="18" xfId="20" applyNumberFormat="1" applyFont="1" applyBorder="1" applyAlignment="1">
      <alignment horizontal="justify" vertical="center" wrapText="1"/>
    </xf>
    <xf numFmtId="4" fontId="11" fillId="0" borderId="18" xfId="20" applyNumberFormat="1" applyFont="1" applyBorder="1" applyAlignment="1">
      <alignment horizontal="center" vertical="center"/>
    </xf>
    <xf numFmtId="4" fontId="11" fillId="0" borderId="18" xfId="20" applyNumberFormat="1" applyFont="1" applyBorder="1" applyAlignment="1">
      <alignment horizontal="right" vertical="center"/>
    </xf>
    <xf numFmtId="169" fontId="11" fillId="0" borderId="18" xfId="20" applyNumberFormat="1" applyFont="1" applyBorder="1" applyAlignment="1">
      <alignment vertical="center"/>
    </xf>
    <xf numFmtId="4" fontId="12" fillId="0" borderId="0" xfId="20" applyNumberFormat="1" applyFont="1" applyAlignment="1">
      <alignment horizontal="justify" vertical="top" wrapText="1"/>
    </xf>
    <xf numFmtId="4" fontId="11" fillId="0" borderId="0" xfId="20" applyNumberFormat="1" applyFont="1" applyAlignment="1">
      <alignment horizontal="justify" vertical="center" wrapText="1"/>
    </xf>
    <xf numFmtId="4" fontId="11" fillId="0" borderId="0" xfId="20" applyNumberFormat="1" applyFont="1" applyAlignment="1">
      <alignment horizontal="center" vertical="center"/>
    </xf>
    <xf numFmtId="4" fontId="11" fillId="0" borderId="0" xfId="20" applyNumberFormat="1" applyFont="1" applyAlignment="1">
      <alignment horizontal="right" vertical="center"/>
    </xf>
    <xf numFmtId="0" fontId="11" fillId="0" borderId="0" xfId="20" applyFont="1" applyAlignment="1">
      <alignment horizontal="justify" vertical="center" wrapText="1"/>
    </xf>
    <xf numFmtId="0" fontId="9" fillId="0" borderId="12" xfId="20" applyFont="1" applyBorder="1" applyAlignment="1">
      <alignment horizontal="justify" vertical="center" wrapText="1"/>
    </xf>
    <xf numFmtId="4" fontId="11" fillId="0" borderId="12" xfId="20" applyNumberFormat="1" applyFont="1" applyBorder="1" applyAlignment="1">
      <alignment horizontal="right" wrapText="1"/>
    </xf>
    <xf numFmtId="169" fontId="11" fillId="0" borderId="12" xfId="20" applyNumberFormat="1" applyFont="1" applyBorder="1" applyAlignment="1">
      <alignment horizontal="right"/>
    </xf>
    <xf numFmtId="0" fontId="11" fillId="0" borderId="18" xfId="20" applyFont="1" applyBorder="1" applyAlignment="1">
      <alignment horizontal="left" vertical="center" wrapText="1"/>
    </xf>
    <xf numFmtId="0" fontId="11" fillId="0" borderId="18" xfId="20" applyFont="1" applyBorder="1" applyAlignment="1">
      <alignment horizontal="center"/>
    </xf>
    <xf numFmtId="2" fontId="11" fillId="0" borderId="0" xfId="20" applyNumberFormat="1" applyFont="1"/>
    <xf numFmtId="2" fontId="11" fillId="0" borderId="0" xfId="20" applyNumberFormat="1" applyFont="1" applyAlignment="1">
      <alignment horizontal="center"/>
    </xf>
    <xf numFmtId="49" fontId="9" fillId="0" borderId="0" xfId="23" applyNumberFormat="1" applyFont="1" applyAlignment="1">
      <alignment horizontal="center" vertical="center" wrapText="1"/>
    </xf>
    <xf numFmtId="0" fontId="11" fillId="0" borderId="19" xfId="23" applyFont="1" applyBorder="1" applyAlignment="1">
      <alignment horizontal="justify" vertical="top" wrapText="1"/>
    </xf>
    <xf numFmtId="0" fontId="11" fillId="0" borderId="19" xfId="23" applyFont="1" applyBorder="1" applyAlignment="1">
      <alignment horizontal="center" wrapText="1"/>
    </xf>
    <xf numFmtId="4" fontId="11" fillId="0" borderId="19" xfId="23" applyNumberFormat="1" applyFont="1" applyBorder="1" applyAlignment="1">
      <alignment horizontal="right" wrapText="1"/>
    </xf>
    <xf numFmtId="169" fontId="11" fillId="0" borderId="19" xfId="23" applyNumberFormat="1" applyFont="1" applyBorder="1" applyAlignment="1">
      <alignment horizontal="right"/>
    </xf>
    <xf numFmtId="169" fontId="11" fillId="0" borderId="0" xfId="23" applyNumberFormat="1" applyFont="1" applyAlignment="1">
      <alignment horizontal="right" vertical="center" wrapText="1"/>
    </xf>
    <xf numFmtId="0" fontId="11" fillId="0" borderId="0" xfId="23" applyFont="1" applyAlignment="1">
      <alignment horizontal="center" vertical="center" wrapText="1"/>
    </xf>
    <xf numFmtId="0" fontId="11" fillId="0" borderId="0" xfId="23" applyFont="1" applyAlignment="1">
      <alignment horizontal="center" vertical="center"/>
    </xf>
    <xf numFmtId="0" fontId="11" fillId="0" borderId="0" xfId="23" applyFont="1" applyAlignment="1">
      <alignment vertical="center"/>
    </xf>
    <xf numFmtId="0" fontId="11" fillId="0" borderId="18" xfId="23" applyFont="1" applyBorder="1" applyAlignment="1">
      <alignment horizontal="justify" vertical="center" wrapText="1"/>
    </xf>
    <xf numFmtId="0" fontId="11" fillId="0" borderId="18" xfId="23" applyFont="1" applyBorder="1" applyAlignment="1">
      <alignment horizontal="center" wrapText="1"/>
    </xf>
    <xf numFmtId="4" fontId="11" fillId="0" borderId="18" xfId="23" applyNumberFormat="1" applyFont="1" applyBorder="1" applyAlignment="1">
      <alignment horizontal="right" wrapText="1"/>
    </xf>
    <xf numFmtId="169" fontId="11" fillId="0" borderId="18" xfId="23" applyNumberFormat="1" applyFont="1" applyBorder="1" applyAlignment="1">
      <alignment horizontal="right"/>
    </xf>
    <xf numFmtId="169" fontId="11" fillId="0" borderId="0" xfId="23" applyNumberFormat="1" applyFont="1" applyAlignment="1">
      <alignment horizontal="center" vertical="center" wrapText="1"/>
    </xf>
    <xf numFmtId="169" fontId="11" fillId="0" borderId="0" xfId="23" applyNumberFormat="1" applyFont="1" applyAlignment="1">
      <alignment horizontal="center" vertical="center"/>
    </xf>
    <xf numFmtId="0" fontId="11" fillId="0" borderId="0" xfId="20" applyFont="1" applyAlignment="1">
      <alignment horizontal="left" vertical="center" wrapText="1"/>
    </xf>
    <xf numFmtId="169" fontId="11" fillId="0" borderId="0" xfId="20" applyNumberFormat="1" applyFont="1" applyAlignment="1">
      <alignment horizontal="center"/>
    </xf>
    <xf numFmtId="2" fontId="9" fillId="0" borderId="0" xfId="20" quotePrefix="1" applyNumberFormat="1" applyFont="1" applyAlignment="1">
      <alignment horizontal="center" vertical="top"/>
    </xf>
    <xf numFmtId="2" fontId="11" fillId="0" borderId="0" xfId="0" applyNumberFormat="1" applyFont="1" applyAlignment="1">
      <alignment vertical="top"/>
    </xf>
    <xf numFmtId="0" fontId="11" fillId="0" borderId="0" xfId="0" applyFont="1" applyAlignment="1">
      <alignment horizontal="justify" vertical="center" wrapText="1"/>
    </xf>
    <xf numFmtId="0" fontId="11" fillId="0" borderId="0" xfId="0" applyFont="1"/>
    <xf numFmtId="0" fontId="9" fillId="0" borderId="0" xfId="20" applyFont="1" applyAlignment="1">
      <alignment horizontal="right" vertical="justify"/>
    </xf>
    <xf numFmtId="0" fontId="18" fillId="0" borderId="0" xfId="20" applyFont="1" applyAlignment="1">
      <alignment horizontal="right" vertical="justify"/>
    </xf>
    <xf numFmtId="169" fontId="18" fillId="0" borderId="0" xfId="20" applyNumberFormat="1" applyFont="1" applyAlignment="1">
      <alignment horizontal="right"/>
    </xf>
    <xf numFmtId="0" fontId="15" fillId="0" borderId="0" xfId="20" applyFont="1" applyAlignment="1">
      <alignment horizontal="left" vertical="center" wrapText="1"/>
    </xf>
    <xf numFmtId="169" fontId="11" fillId="0" borderId="0" xfId="20" applyNumberFormat="1" applyFont="1" applyProtection="1">
      <protection locked="0"/>
    </xf>
    <xf numFmtId="169" fontId="11" fillId="0" borderId="0" xfId="5" applyNumberFormat="1" applyFont="1" applyProtection="1">
      <protection locked="0"/>
    </xf>
    <xf numFmtId="169" fontId="11" fillId="0" borderId="0" xfId="0" applyNumberFormat="1" applyFont="1" applyProtection="1">
      <protection locked="0"/>
    </xf>
    <xf numFmtId="169" fontId="11" fillId="0" borderId="18" xfId="20" applyNumberFormat="1" applyFont="1" applyBorder="1" applyProtection="1">
      <protection locked="0"/>
    </xf>
    <xf numFmtId="169" fontId="11" fillId="0" borderId="0" xfId="20" applyNumberFormat="1" applyFont="1" applyAlignment="1" applyProtection="1">
      <alignment vertical="center"/>
      <protection locked="0"/>
    </xf>
    <xf numFmtId="169" fontId="11" fillId="0" borderId="0" xfId="20" applyNumberFormat="1" applyFont="1" applyAlignment="1" applyProtection="1">
      <alignment horizontal="right"/>
      <protection locked="0"/>
    </xf>
    <xf numFmtId="169" fontId="15" fillId="0" borderId="0" xfId="20" applyNumberFormat="1" applyFont="1" applyProtection="1">
      <protection locked="0"/>
    </xf>
    <xf numFmtId="169" fontId="21" fillId="0" borderId="0" xfId="0" applyNumberFormat="1" applyFont="1" applyProtection="1">
      <protection locked="0"/>
    </xf>
    <xf numFmtId="169" fontId="11" fillId="0" borderId="18" xfId="20" applyNumberFormat="1" applyFont="1" applyBorder="1" applyAlignment="1" applyProtection="1">
      <alignment vertical="center"/>
      <protection locked="0"/>
    </xf>
    <xf numFmtId="169" fontId="11" fillId="0" borderId="12" xfId="20" applyNumberFormat="1" applyFont="1" applyBorder="1" applyProtection="1">
      <protection locked="0"/>
    </xf>
    <xf numFmtId="169" fontId="11" fillId="0" borderId="19" xfId="23" applyNumberFormat="1" applyFont="1" applyBorder="1" applyAlignment="1" applyProtection="1">
      <alignment horizontal="right"/>
      <protection locked="0"/>
    </xf>
    <xf numFmtId="169" fontId="11" fillId="0" borderId="18" xfId="23" applyNumberFormat="1" applyFont="1" applyBorder="1" applyAlignment="1" applyProtection="1">
      <alignment horizontal="right"/>
      <protection locked="0"/>
    </xf>
    <xf numFmtId="169" fontId="9" fillId="0" borderId="0" xfId="20" applyNumberFormat="1" applyFont="1" applyAlignment="1" applyProtection="1">
      <alignment horizontal="right" vertical="justify"/>
      <protection locked="0"/>
    </xf>
    <xf numFmtId="169" fontId="11" fillId="0" borderId="0" xfId="20" applyNumberFormat="1" applyFont="1" applyAlignment="1" applyProtection="1">
      <alignment wrapText="1"/>
      <protection locked="0"/>
    </xf>
    <xf numFmtId="169" fontId="25" fillId="0" borderId="0" xfId="24" applyNumberFormat="1" applyFont="1" applyProtection="1">
      <protection locked="0"/>
    </xf>
    <xf numFmtId="169" fontId="23" fillId="0" borderId="0" xfId="24" applyNumberFormat="1" applyFont="1" applyAlignment="1" applyProtection="1">
      <alignment horizontal="center" vertical="top" wrapText="1"/>
      <protection locked="0"/>
    </xf>
    <xf numFmtId="169" fontId="25" fillId="0" borderId="4" xfId="24" applyNumberFormat="1" applyFont="1" applyBorder="1" applyProtection="1">
      <protection locked="0"/>
    </xf>
    <xf numFmtId="169" fontId="10" fillId="0" borderId="0" xfId="24" applyNumberFormat="1" applyFont="1" applyProtection="1">
      <protection locked="0"/>
    </xf>
    <xf numFmtId="169" fontId="38" fillId="0" borderId="0" xfId="24" applyNumberFormat="1" applyFont="1" applyProtection="1">
      <protection locked="0"/>
    </xf>
    <xf numFmtId="167" fontId="10" fillId="0" borderId="0" xfId="6" applyFont="1"/>
    <xf numFmtId="167" fontId="10" fillId="0" borderId="0" xfId="6" applyFont="1" applyAlignment="1">
      <alignment vertical="top"/>
    </xf>
    <xf numFmtId="4" fontId="37" fillId="0" borderId="0" xfId="6" applyNumberFormat="1" applyFont="1" applyAlignment="1">
      <alignment vertical="top" wrapText="1"/>
    </xf>
    <xf numFmtId="1" fontId="10" fillId="0" borderId="0" xfId="6" applyNumberFormat="1" applyFont="1"/>
    <xf numFmtId="4" fontId="10" fillId="0" borderId="0" xfId="6" applyNumberFormat="1" applyFont="1" applyAlignment="1">
      <alignment vertical="top" wrapText="1"/>
    </xf>
    <xf numFmtId="1" fontId="10" fillId="0" borderId="0" xfId="6" applyNumberFormat="1" applyFont="1" applyAlignment="1">
      <alignment horizontal="center"/>
    </xf>
    <xf numFmtId="167" fontId="13" fillId="0" borderId="0" xfId="6" applyAlignment="1">
      <alignment wrapText="1"/>
    </xf>
    <xf numFmtId="167" fontId="13" fillId="0" borderId="0" xfId="6" applyAlignment="1">
      <alignment vertical="top" wrapText="1"/>
    </xf>
    <xf numFmtId="2" fontId="37" fillId="0" borderId="34" xfId="27" applyNumberFormat="1" applyFont="1" applyBorder="1" applyAlignment="1">
      <alignment horizontal="right"/>
    </xf>
    <xf numFmtId="4" fontId="37" fillId="0" borderId="34" xfId="27" applyNumberFormat="1" applyFont="1" applyBorder="1" applyAlignment="1">
      <alignment horizontal="right"/>
    </xf>
    <xf numFmtId="167" fontId="31" fillId="0" borderId="0" xfId="6" applyFont="1" applyProtection="1">
      <protection locked="0"/>
    </xf>
    <xf numFmtId="169" fontId="32" fillId="0" borderId="0" xfId="25" applyNumberFormat="1" applyFont="1" applyProtection="1">
      <protection locked="0"/>
    </xf>
    <xf numFmtId="169" fontId="32" fillId="0" borderId="0" xfId="25" applyNumberFormat="1" applyFont="1" applyFill="1" applyProtection="1">
      <protection locked="0"/>
    </xf>
    <xf numFmtId="169" fontId="32" fillId="0" borderId="26" xfId="25" applyNumberFormat="1" applyFont="1" applyBorder="1" applyProtection="1">
      <protection locked="0"/>
    </xf>
    <xf numFmtId="0" fontId="10" fillId="5" borderId="0" xfId="27" applyFont="1" applyFill="1" applyAlignment="1">
      <alignment wrapText="1"/>
    </xf>
    <xf numFmtId="0" fontId="37" fillId="0" borderId="0" xfId="27" applyFont="1" applyAlignment="1">
      <alignment horizontal="justify" wrapText="1"/>
    </xf>
    <xf numFmtId="0" fontId="37" fillId="0" borderId="0" xfId="27" applyFont="1" applyAlignment="1">
      <alignment horizontal="right"/>
    </xf>
    <xf numFmtId="169" fontId="10" fillId="0" borderId="22" xfId="27" applyNumberFormat="1" applyFont="1" applyBorder="1" applyAlignment="1" applyProtection="1">
      <alignment wrapText="1"/>
      <protection locked="0"/>
    </xf>
    <xf numFmtId="169" fontId="10" fillId="0" borderId="22" xfId="29" applyNumberFormat="1" applyFont="1" applyBorder="1" applyAlignment="1" applyProtection="1">
      <alignment horizontal="right" wrapText="1"/>
      <protection locked="0"/>
    </xf>
    <xf numFmtId="169" fontId="10" fillId="0" borderId="22" xfId="27" applyNumberFormat="1" applyFont="1" applyBorder="1" applyAlignment="1" applyProtection="1">
      <alignment horizontal="right"/>
      <protection locked="0"/>
    </xf>
    <xf numFmtId="169" fontId="10" fillId="0" borderId="22" xfId="27" applyNumberFormat="1" applyFont="1" applyBorder="1" applyAlignment="1" applyProtection="1">
      <alignment horizontal="right" wrapText="1"/>
      <protection locked="0"/>
    </xf>
    <xf numFmtId="169" fontId="37" fillId="0" borderId="20" xfId="27" applyNumberFormat="1" applyFont="1" applyBorder="1" applyAlignment="1" applyProtection="1">
      <alignment horizontal="right" wrapText="1"/>
      <protection locked="0"/>
    </xf>
    <xf numFmtId="0" fontId="10" fillId="0" borderId="33" xfId="27" applyFont="1" applyBorder="1" applyAlignment="1" applyProtection="1">
      <alignment horizontal="right" wrapText="1"/>
      <protection locked="0"/>
    </xf>
    <xf numFmtId="169" fontId="49" fillId="0" borderId="33" xfId="27" applyNumberFormat="1" applyFont="1" applyBorder="1" applyAlignment="1" applyProtection="1">
      <alignment horizontal="center"/>
      <protection locked="0"/>
    </xf>
    <xf numFmtId="169" fontId="10" fillId="0" borderId="33" xfId="29" applyNumberFormat="1" applyFont="1" applyBorder="1" applyAlignment="1" applyProtection="1">
      <alignment horizontal="right" wrapText="1"/>
      <protection locked="0"/>
    </xf>
    <xf numFmtId="169" fontId="10" fillId="0" borderId="33" xfId="27" applyNumberFormat="1" applyFont="1" applyBorder="1" applyAlignment="1" applyProtection="1">
      <alignment horizontal="right" wrapText="1"/>
      <protection locked="0"/>
    </xf>
    <xf numFmtId="169" fontId="37" fillId="0" borderId="22" xfId="27" applyNumberFormat="1" applyFont="1" applyBorder="1" applyAlignment="1" applyProtection="1">
      <alignment horizontal="right" wrapText="1"/>
      <protection locked="0"/>
    </xf>
    <xf numFmtId="169" fontId="37" fillId="0" borderId="31" xfId="27" applyNumberFormat="1" applyFont="1" applyBorder="1" applyAlignment="1" applyProtection="1">
      <alignment horizontal="right" wrapText="1"/>
      <protection locked="0"/>
    </xf>
    <xf numFmtId="4" fontId="37" fillId="0" borderId="22" xfId="34" applyNumberFormat="1" applyFont="1" applyBorder="1" applyAlignment="1" applyProtection="1">
      <alignment horizontal="right" wrapText="1"/>
      <protection locked="0"/>
    </xf>
    <xf numFmtId="4" fontId="52" fillId="0" borderId="33" xfId="27" applyNumberFormat="1" applyFont="1" applyBorder="1" applyAlignment="1" applyProtection="1">
      <alignment horizontal="right" wrapText="1"/>
      <protection locked="0"/>
    </xf>
    <xf numFmtId="169" fontId="52" fillId="0" borderId="33" xfId="27" applyNumberFormat="1" applyFont="1" applyBorder="1" applyAlignment="1" applyProtection="1">
      <alignment horizontal="right" wrapText="1"/>
      <protection locked="0"/>
    </xf>
    <xf numFmtId="169" fontId="37" fillId="0" borderId="35" xfId="13" applyNumberFormat="1" applyFont="1" applyBorder="1" applyAlignment="1" applyProtection="1">
      <alignment horizontal="right"/>
      <protection locked="0"/>
    </xf>
    <xf numFmtId="0" fontId="10" fillId="0" borderId="22" xfId="27" applyFont="1" applyBorder="1" applyAlignment="1" applyProtection="1">
      <alignment wrapText="1"/>
      <protection locked="0"/>
    </xf>
    <xf numFmtId="4" fontId="52" fillId="0" borderId="29" xfId="27" applyNumberFormat="1" applyFont="1" applyBorder="1" applyAlignment="1" applyProtection="1">
      <alignment horizontal="right" wrapText="1"/>
      <protection locked="0"/>
    </xf>
    <xf numFmtId="169" fontId="10" fillId="0" borderId="29" xfId="29" applyNumberFormat="1" applyFont="1" applyBorder="1" applyAlignment="1" applyProtection="1">
      <alignment horizontal="right" wrapText="1"/>
      <protection locked="0"/>
    </xf>
    <xf numFmtId="44" fontId="52" fillId="0" borderId="22" xfId="27" applyNumberFormat="1" applyFont="1" applyBorder="1" applyAlignment="1" applyProtection="1">
      <alignment horizontal="justify" vertical="center" wrapText="1"/>
      <protection locked="0"/>
    </xf>
    <xf numFmtId="169" fontId="52" fillId="0" borderId="22" xfId="27" applyNumberFormat="1" applyFont="1" applyBorder="1" applyAlignment="1" applyProtection="1">
      <alignment horizontal="justify" vertical="center" wrapText="1"/>
      <protection locked="0"/>
    </xf>
    <xf numFmtId="4" fontId="52" fillId="0" borderId="33" xfId="27" applyNumberFormat="1" applyFont="1" applyBorder="1" applyAlignment="1" applyProtection="1">
      <alignment horizontal="justify" vertical="center" wrapText="1"/>
      <protection locked="0"/>
    </xf>
    <xf numFmtId="44" fontId="52" fillId="0" borderId="33" xfId="27" applyNumberFormat="1" applyFont="1" applyBorder="1" applyAlignment="1" applyProtection="1">
      <alignment horizontal="justify" vertical="center" wrapText="1"/>
      <protection locked="0"/>
    </xf>
    <xf numFmtId="169" fontId="52" fillId="0" borderId="33" xfId="27" applyNumberFormat="1" applyFont="1" applyBorder="1" applyAlignment="1" applyProtection="1">
      <alignment horizontal="justify" vertical="center" wrapText="1"/>
      <protection locked="0"/>
    </xf>
    <xf numFmtId="1" fontId="37" fillId="0" borderId="21" xfId="24" applyNumberFormat="1" applyFont="1" applyBorder="1" applyAlignment="1">
      <alignment horizontal="right"/>
    </xf>
    <xf numFmtId="169" fontId="37" fillId="0" borderId="21" xfId="24" applyNumberFormat="1" applyFont="1" applyBorder="1"/>
    <xf numFmtId="169" fontId="23" fillId="0" borderId="0" xfId="24" applyNumberFormat="1" applyFont="1" applyProtection="1">
      <protection locked="0"/>
    </xf>
    <xf numFmtId="169" fontId="37" fillId="0" borderId="21" xfId="24" applyNumberFormat="1" applyFont="1" applyBorder="1" applyProtection="1">
      <protection locked="0"/>
    </xf>
    <xf numFmtId="165" fontId="6" fillId="0" borderId="2" xfId="3" applyNumberFormat="1" applyFont="1" applyBorder="1" applyAlignment="1">
      <alignment horizontal="right" vertical="center"/>
    </xf>
    <xf numFmtId="49" fontId="6" fillId="0" borderId="2" xfId="3" applyNumberFormat="1" applyFont="1" applyBorder="1" applyAlignment="1">
      <alignment horizontal="center" vertical="center"/>
    </xf>
    <xf numFmtId="0" fontId="6" fillId="0" borderId="2" xfId="3" applyFont="1" applyBorder="1" applyAlignment="1">
      <alignment horizontal="left" vertical="center" wrapText="1"/>
    </xf>
    <xf numFmtId="0" fontId="6" fillId="0" borderId="2" xfId="3" applyFont="1" applyBorder="1" applyAlignment="1">
      <alignment vertical="center"/>
    </xf>
    <xf numFmtId="4" fontId="6" fillId="0" borderId="2" xfId="3" applyNumberFormat="1" applyFont="1" applyBorder="1" applyAlignment="1">
      <alignment vertical="center"/>
    </xf>
    <xf numFmtId="49" fontId="6" fillId="0" borderId="12" xfId="3" applyNumberFormat="1" applyFont="1" applyBorder="1" applyAlignment="1">
      <alignment horizontal="center" vertical="center"/>
    </xf>
    <xf numFmtId="0" fontId="6" fillId="0" borderId="12" xfId="3" applyFont="1" applyBorder="1" applyAlignment="1">
      <alignment vertical="center"/>
    </xf>
    <xf numFmtId="4" fontId="6" fillId="0" borderId="12" xfId="3" applyNumberFormat="1" applyFont="1" applyBorder="1" applyAlignment="1">
      <alignment vertical="center"/>
    </xf>
    <xf numFmtId="165" fontId="6" fillId="0" borderId="12" xfId="3" applyNumberFormat="1" applyFont="1" applyBorder="1" applyAlignment="1">
      <alignment horizontal="right" vertical="center"/>
    </xf>
    <xf numFmtId="4" fontId="8" fillId="0" borderId="0" xfId="3" applyNumberFormat="1" applyFont="1" applyAlignment="1">
      <alignment vertical="center"/>
    </xf>
    <xf numFmtId="165" fontId="8" fillId="0" borderId="0" xfId="3" applyNumberFormat="1" applyFont="1" applyAlignment="1">
      <alignment horizontal="right" vertical="center"/>
    </xf>
    <xf numFmtId="0" fontId="20" fillId="0" borderId="0" xfId="0" applyFont="1" applyAlignment="1">
      <alignment wrapText="1"/>
    </xf>
    <xf numFmtId="0" fontId="20" fillId="0" borderId="0" xfId="0" applyFont="1" applyAlignment="1">
      <alignment horizontal="justify"/>
    </xf>
    <xf numFmtId="0" fontId="6" fillId="0" borderId="0" xfId="0" applyFont="1"/>
    <xf numFmtId="0" fontId="6" fillId="0" borderId="11" xfId="3" applyFont="1" applyBorder="1" applyAlignment="1">
      <alignment horizontal="left" vertical="center" wrapText="1"/>
    </xf>
    <xf numFmtId="0" fontId="6" fillId="0" borderId="12" xfId="3" applyFont="1" applyBorder="1" applyAlignment="1">
      <alignment horizontal="left" vertical="center" wrapText="1"/>
    </xf>
    <xf numFmtId="0" fontId="6" fillId="0" borderId="22" xfId="3" applyFont="1" applyBorder="1" applyAlignment="1">
      <alignment horizontal="left" vertical="center" wrapText="1"/>
    </xf>
    <xf numFmtId="0" fontId="6" fillId="0" borderId="0" xfId="3" applyFont="1" applyAlignment="1">
      <alignment horizontal="left" vertical="center" wrapText="1"/>
    </xf>
    <xf numFmtId="0" fontId="6" fillId="0" borderId="20" xfId="3" applyFont="1" applyBorder="1" applyAlignment="1">
      <alignment horizontal="left" vertical="center" wrapText="1"/>
    </xf>
    <xf numFmtId="0" fontId="6" fillId="0" borderId="21" xfId="3" applyFont="1" applyBorder="1" applyAlignment="1">
      <alignment horizontal="left" vertical="center" wrapText="1"/>
    </xf>
    <xf numFmtId="0" fontId="6" fillId="0" borderId="13" xfId="3" applyFont="1" applyBorder="1" applyAlignment="1">
      <alignment horizontal="left" vertical="center" wrapText="1"/>
    </xf>
    <xf numFmtId="0" fontId="6" fillId="0" borderId="3" xfId="3" applyFont="1" applyBorder="1" applyAlignment="1">
      <alignment horizontal="left" vertical="center" wrapText="1"/>
    </xf>
    <xf numFmtId="49" fontId="6" fillId="0" borderId="28" xfId="3" applyNumberFormat="1" applyFont="1" applyBorder="1" applyAlignment="1">
      <alignment horizontal="center" vertical="center"/>
    </xf>
    <xf numFmtId="49" fontId="6" fillId="0" borderId="10" xfId="3" applyNumberFormat="1" applyFont="1" applyBorder="1" applyAlignment="1">
      <alignment horizontal="center" vertical="center"/>
    </xf>
    <xf numFmtId="0" fontId="8" fillId="0" borderId="0" xfId="3" applyFont="1" applyAlignment="1">
      <alignment horizontal="center" vertical="center" wrapText="1"/>
    </xf>
    <xf numFmtId="0" fontId="6" fillId="0" borderId="8" xfId="3" applyFont="1" applyBorder="1" applyAlignment="1">
      <alignment horizontal="left" vertical="center" wrapText="1"/>
    </xf>
    <xf numFmtId="0" fontId="6" fillId="0" borderId="9" xfId="3" applyFont="1" applyBorder="1" applyAlignment="1">
      <alignment horizontal="left" vertical="center" wrapText="1"/>
    </xf>
    <xf numFmtId="0" fontId="3" fillId="0" borderId="0" xfId="0" applyFont="1" applyAlignment="1">
      <alignment horizontal="center"/>
    </xf>
    <xf numFmtId="0" fontId="4" fillId="0" borderId="0" xfId="0" applyFont="1" applyAlignment="1">
      <alignment horizontal="left" wrapText="1"/>
    </xf>
    <xf numFmtId="0" fontId="3" fillId="0" borderId="4" xfId="0" applyFont="1" applyBorder="1" applyAlignment="1">
      <alignment horizontal="left"/>
    </xf>
    <xf numFmtId="0" fontId="2" fillId="0" borderId="5" xfId="0" applyFont="1" applyBorder="1" applyAlignment="1">
      <alignment horizontal="left" vertical="center"/>
    </xf>
    <xf numFmtId="0" fontId="2" fillId="0" borderId="0" xfId="0" applyFont="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left" vertical="center"/>
    </xf>
    <xf numFmtId="0" fontId="3" fillId="0" borderId="1" xfId="0" applyFont="1" applyBorder="1" applyAlignment="1">
      <alignment horizontal="left" vertical="center"/>
    </xf>
    <xf numFmtId="0" fontId="3" fillId="0" borderId="0" xfId="0" applyFont="1" applyAlignment="1">
      <alignment horizontal="center" vertical="center"/>
    </xf>
    <xf numFmtId="0" fontId="8" fillId="0" borderId="0" xfId="0" applyFont="1" applyAlignment="1">
      <alignment vertical="justify"/>
    </xf>
    <xf numFmtId="0" fontId="6" fillId="0" borderId="3" xfId="18" applyFont="1" applyBorder="1" applyAlignment="1">
      <alignment horizontal="left" vertical="center"/>
    </xf>
    <xf numFmtId="0" fontId="6" fillId="0" borderId="2" xfId="18" applyFont="1" applyBorder="1" applyAlignment="1">
      <alignment horizontal="left" vertical="center"/>
    </xf>
    <xf numFmtId="0" fontId="6" fillId="0" borderId="1" xfId="18" applyFont="1" applyBorder="1" applyAlignment="1">
      <alignment horizontal="left" vertical="center"/>
    </xf>
    <xf numFmtId="0" fontId="8" fillId="0" borderId="1" xfId="18" applyFont="1" applyBorder="1" applyAlignment="1">
      <alignment horizontal="left" vertical="center"/>
    </xf>
    <xf numFmtId="0" fontId="20" fillId="0" borderId="0" xfId="18" applyFont="1" applyAlignment="1">
      <alignment horizontal="left" vertical="top" wrapText="1"/>
    </xf>
    <xf numFmtId="0" fontId="6" fillId="0" borderId="0" xfId="18" applyFont="1" applyAlignment="1">
      <alignment horizontal="left" vertical="center"/>
    </xf>
    <xf numFmtId="0" fontId="8" fillId="0" borderId="0" xfId="18" applyFont="1" applyAlignment="1">
      <alignment horizontal="center"/>
    </xf>
    <xf numFmtId="0" fontId="8" fillId="0" borderId="0" xfId="18" applyFont="1" applyAlignment="1">
      <alignment horizontal="center" vertical="center" wrapText="1"/>
    </xf>
    <xf numFmtId="0" fontId="8" fillId="0" borderId="4" xfId="18" applyFont="1" applyBorder="1" applyAlignment="1">
      <alignment horizontal="left"/>
    </xf>
    <xf numFmtId="0" fontId="6" fillId="0" borderId="5" xfId="18" applyFont="1" applyBorder="1" applyAlignment="1">
      <alignment horizontal="left" vertical="center"/>
    </xf>
    <xf numFmtId="4" fontId="9" fillId="0" borderId="12" xfId="20" applyNumberFormat="1" applyFont="1" applyBorder="1" applyAlignment="1">
      <alignment horizontal="right" vertical="justify"/>
    </xf>
    <xf numFmtId="0" fontId="11" fillId="0" borderId="0" xfId="20" applyFont="1" applyAlignment="1">
      <alignment horizontal="left" vertical="top" wrapText="1"/>
    </xf>
    <xf numFmtId="0" fontId="11" fillId="0" borderId="0" xfId="21" applyFont="1" applyAlignment="1">
      <alignment horizontal="left" vertical="top" wrapText="1"/>
    </xf>
    <xf numFmtId="4" fontId="9" fillId="0" borderId="12" xfId="20" applyNumberFormat="1" applyFont="1" applyBorder="1" applyAlignment="1">
      <alignment horizontal="right" vertical="center"/>
    </xf>
    <xf numFmtId="2" fontId="8" fillId="0" borderId="0" xfId="20" applyNumberFormat="1" applyFont="1" applyAlignment="1">
      <alignment horizontal="center" vertical="center"/>
    </xf>
    <xf numFmtId="4" fontId="8" fillId="0" borderId="0" xfId="20" applyNumberFormat="1" applyFont="1" applyAlignment="1">
      <alignment horizontal="center" vertical="center" wrapText="1"/>
    </xf>
    <xf numFmtId="4" fontId="6" fillId="0" borderId="17" xfId="20" applyNumberFormat="1" applyFont="1" applyBorder="1" applyAlignment="1">
      <alignment horizontal="left" vertical="center"/>
    </xf>
    <xf numFmtId="4" fontId="6" fillId="0" borderId="12" xfId="20" applyNumberFormat="1" applyFont="1" applyBorder="1" applyAlignment="1">
      <alignment horizontal="left" vertical="center"/>
    </xf>
    <xf numFmtId="4" fontId="6" fillId="0" borderId="3" xfId="20" applyNumberFormat="1" applyFont="1" applyBorder="1" applyAlignment="1">
      <alignment horizontal="left" vertical="center"/>
    </xf>
    <xf numFmtId="4" fontId="6" fillId="0" borderId="2" xfId="20" applyNumberFormat="1" applyFont="1" applyBorder="1" applyAlignment="1">
      <alignment horizontal="left" vertical="center"/>
    </xf>
    <xf numFmtId="0" fontId="6" fillId="0" borderId="3" xfId="20" applyFont="1" applyBorder="1" applyAlignment="1">
      <alignment horizontal="left" vertical="center"/>
    </xf>
    <xf numFmtId="0" fontId="6" fillId="0" borderId="4" xfId="20" applyFont="1" applyBorder="1" applyAlignment="1">
      <alignment horizontal="left" vertical="center"/>
    </xf>
    <xf numFmtId="4" fontId="25" fillId="0" borderId="0" xfId="24" applyNumberFormat="1" applyFont="1" applyAlignment="1">
      <alignment horizontal="left" vertical="top" wrapText="1"/>
    </xf>
    <xf numFmtId="167" fontId="32" fillId="0" borderId="0" xfId="6" applyFont="1" applyAlignment="1">
      <alignment vertical="top" wrapText="1"/>
    </xf>
    <xf numFmtId="167" fontId="13" fillId="0" borderId="0" xfId="6" applyAlignment="1">
      <alignment vertical="top" wrapText="1"/>
    </xf>
    <xf numFmtId="167" fontId="32" fillId="0" borderId="0" xfId="6" applyFont="1" applyAlignment="1">
      <alignment wrapText="1"/>
    </xf>
    <xf numFmtId="167" fontId="13" fillId="0" borderId="0" xfId="6"/>
    <xf numFmtId="4" fontId="10" fillId="0" borderId="0" xfId="6" applyNumberFormat="1" applyFont="1" applyAlignment="1">
      <alignment horizontal="left" vertical="top" wrapText="1"/>
    </xf>
    <xf numFmtId="4" fontId="10" fillId="0" borderId="0" xfId="6" applyNumberFormat="1" applyFont="1" applyAlignment="1">
      <alignment vertical="top" wrapText="1"/>
    </xf>
    <xf numFmtId="167" fontId="10" fillId="0" borderId="0" xfId="6" applyFont="1" applyAlignment="1">
      <alignment wrapText="1"/>
    </xf>
    <xf numFmtId="167" fontId="13" fillId="0" borderId="0" xfId="6" applyAlignment="1">
      <alignment wrapText="1"/>
    </xf>
    <xf numFmtId="1" fontId="10" fillId="0" borderId="0" xfId="27" applyNumberFormat="1" applyFont="1" applyAlignment="1">
      <alignment horizontal="left" wrapText="1"/>
    </xf>
    <xf numFmtId="0" fontId="42" fillId="0" borderId="0" xfId="27" applyAlignment="1">
      <alignment wrapText="1"/>
    </xf>
    <xf numFmtId="4" fontId="26" fillId="0" borderId="0" xfId="24" applyNumberFormat="1" applyFont="1" applyAlignment="1">
      <alignment vertical="top" wrapText="1"/>
    </xf>
    <xf numFmtId="0" fontId="22" fillId="0" borderId="0" xfId="24" applyAlignment="1">
      <alignment vertical="top" wrapText="1"/>
    </xf>
    <xf numFmtId="4" fontId="25" fillId="0" borderId="0" xfId="24" applyNumberFormat="1" applyFont="1" applyAlignment="1">
      <alignment vertical="top" wrapText="1"/>
    </xf>
    <xf numFmtId="0" fontId="25" fillId="0" borderId="0" xfId="24" applyFont="1"/>
    <xf numFmtId="0" fontId="4" fillId="0" borderId="0" xfId="0" applyFont="1" applyAlignment="1">
      <alignment horizontal="left" vertical="top" wrapText="1"/>
    </xf>
  </cellXfs>
  <cellStyles count="40">
    <cellStyle name="Excel Built-in Normal" xfId="12" xr:uid="{00000000-0005-0000-0000-000000000000}"/>
    <cellStyle name="Navadno" xfId="0" builtinId="0"/>
    <cellStyle name="Navadno 10" xfId="20" xr:uid="{00000000-0005-0000-0000-000002000000}"/>
    <cellStyle name="Navadno 10 2" xfId="30" xr:uid="{00000000-0005-0000-0000-000003000000}"/>
    <cellStyle name="Navadno 11 2" xfId="23" xr:uid="{00000000-0005-0000-0000-000004000000}"/>
    <cellStyle name="Navadno 13" xfId="32" xr:uid="{00000000-0005-0000-0000-000005000000}"/>
    <cellStyle name="Navadno 2" xfId="6" xr:uid="{00000000-0005-0000-0000-000006000000}"/>
    <cellStyle name="Navadno 2 2" xfId="13" xr:uid="{00000000-0005-0000-0000-000007000000}"/>
    <cellStyle name="Navadno 2 3" xfId="22" xr:uid="{00000000-0005-0000-0000-000008000000}"/>
    <cellStyle name="Navadno 2 4" xfId="14" xr:uid="{00000000-0005-0000-0000-000009000000}"/>
    <cellStyle name="Navadno 2 4 2" xfId="35" xr:uid="{00000000-0005-0000-0000-00000A000000}"/>
    <cellStyle name="Navadno 2 5" xfId="34" xr:uid="{00000000-0005-0000-0000-00000B000000}"/>
    <cellStyle name="Navadno 2 6" xfId="36" xr:uid="{00000000-0005-0000-0000-00000C000000}"/>
    <cellStyle name="Navadno 3" xfId="8" xr:uid="{00000000-0005-0000-0000-00000D000000}"/>
    <cellStyle name="Navadno 3 2" xfId="18" xr:uid="{00000000-0005-0000-0000-00000E000000}"/>
    <cellStyle name="Navadno 4" xfId="11" xr:uid="{00000000-0005-0000-0000-00000F000000}"/>
    <cellStyle name="Navadno 4 3" xfId="21" xr:uid="{00000000-0005-0000-0000-000010000000}"/>
    <cellStyle name="Navadno 5" xfId="15" xr:uid="{00000000-0005-0000-0000-000011000000}"/>
    <cellStyle name="Navadno 6" xfId="24" xr:uid="{00000000-0005-0000-0000-000012000000}"/>
    <cellStyle name="Navadno 7" xfId="27" xr:uid="{00000000-0005-0000-0000-000013000000}"/>
    <cellStyle name="Navadno 8" xfId="2" xr:uid="{00000000-0005-0000-0000-000014000000}"/>
    <cellStyle name="Navadno 9 3" xfId="5" xr:uid="{00000000-0005-0000-0000-000015000000}"/>
    <cellStyle name="Navadno_Električne instalacije Revizija DF" xfId="28" xr:uid="{00000000-0005-0000-0000-000016000000}"/>
    <cellStyle name="Navadno_Kino Siska_pop_GD" xfId="39" xr:uid="{00000000-0005-0000-0000-000017000000}"/>
    <cellStyle name="Navadno_popis-splošno-zun.ured" xfId="33" xr:uid="{00000000-0005-0000-0000-000018000000}"/>
    <cellStyle name="Navadno_PRAZ" xfId="29" xr:uid="{00000000-0005-0000-0000-000019000000}"/>
    <cellStyle name="Navadno_PRAZ 2" xfId="37" xr:uid="{00000000-0005-0000-0000-00001A000000}"/>
    <cellStyle name="Navadno_PROJEKTA gradbena jama komenda marec 2009 in avgust 10 2" xfId="38" xr:uid="{00000000-0005-0000-0000-00001B000000}"/>
    <cellStyle name="Navadno_SLOV_C" xfId="1" xr:uid="{00000000-0005-0000-0000-00001C000000}"/>
    <cellStyle name="Navadno_TENIS-OTOCEC" xfId="4" xr:uid="{00000000-0005-0000-0000-00001D000000}"/>
    <cellStyle name="Normal_I-BREZOV" xfId="3" xr:uid="{00000000-0005-0000-0000-00001E000000}"/>
    <cellStyle name="Normal_Sheet1" xfId="31" xr:uid="{00000000-0005-0000-0000-00001F000000}"/>
    <cellStyle name="Normal_SOCA_ popisi_TOPLOTNE POSTAJE-070725" xfId="26" xr:uid="{00000000-0005-0000-0000-000020000000}"/>
    <cellStyle name="Odstotek" xfId="17" builtinId="5"/>
    <cellStyle name="Odstotek 2" xfId="10" xr:uid="{00000000-0005-0000-0000-000022000000}"/>
    <cellStyle name="Odstotek 3" xfId="19" xr:uid="{00000000-0005-0000-0000-000023000000}"/>
    <cellStyle name="Vejica 14" xfId="16" xr:uid="{00000000-0005-0000-0000-000024000000}"/>
    <cellStyle name="Vejica 2" xfId="7" xr:uid="{00000000-0005-0000-0000-000025000000}"/>
    <cellStyle name="Vejica 3" xfId="9" xr:uid="{00000000-0005-0000-0000-000026000000}"/>
    <cellStyle name="Vejica 4" xfId="25" xr:uid="{00000000-0005-0000-0000-00002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Acer-Delo\05_Projekti_nizke_gradnje\CESTE\PZI\2022_Kro&#382;i&#353;&#269;e_Fara\010_PZI_oddaja\Investicija\predracun\Skupna_rekapitulacija_projekta_PR-5_2022_predracu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Acer-Delo\05_Projekti_nizke_gradnje\CESTE\DGD\2026_Parkiri&#353;&#269;e_Bre&#382;ice\002_PODATKI\PROJEKT-ECO\23_prejeto_21.5.2026\03-Popis%20%20%20FE%20in%20BHEE%20Bre&#382;ice-Oce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KUPNA REKAP. PROJEKTA"/>
      <sheetName val="SKUPNA REKAP. NACRTA CESTE"/>
      <sheetName val="CESTA"/>
      <sheetName val="VEČNAMENSKA POT"/>
      <sheetName val="ODVODNJAVANJE"/>
      <sheetName val="VODOVOD"/>
      <sheetName val="CR "/>
      <sheetName val="EE"/>
      <sheetName val="TKO"/>
      <sheetName val="ZASADITEV"/>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losna dolocila "/>
      <sheetName val="rekapitulacija"/>
      <sheetName val="A Sončna elektrarna"/>
      <sheetName val="B Podkonstrukcija"/>
      <sheetName val="C razdelilniki"/>
      <sheetName val="D ozemljitev "/>
      <sheetName val="E HRANILNIK"/>
      <sheetName val="F Krmiljnje"/>
      <sheetName val="G Gradbena dela"/>
      <sheetName val="H splosne postavke "/>
      <sheetName val="I nadzor in PID"/>
    </sheetNames>
    <sheetDataSet>
      <sheetData sheetId="0"/>
      <sheetData sheetId="1"/>
      <sheetData sheetId="2">
        <row r="90">
          <cell r="A90" t="str">
            <v>A</v>
          </cell>
          <cell r="B90" t="str">
            <v>SONČNA ELEKTRARNA</v>
          </cell>
        </row>
      </sheetData>
      <sheetData sheetId="3">
        <row r="4">
          <cell r="A4" t="str">
            <v>B</v>
          </cell>
        </row>
        <row r="18">
          <cell r="C18" t="str">
            <v>PODKONSTRUKCIJA za NAMESTITEV MODULOV SKUPAJ</v>
          </cell>
        </row>
      </sheetData>
      <sheetData sheetId="4">
        <row r="132">
          <cell r="A132" t="str">
            <v>C</v>
          </cell>
          <cell r="B132" t="str">
            <v>RAZDELILNIKI SKUPAJ</v>
          </cell>
        </row>
      </sheetData>
      <sheetData sheetId="5">
        <row r="16">
          <cell r="A16" t="str">
            <v>D</v>
          </cell>
          <cell r="B16" t="str">
            <v>OZEMLJITVE SKUPAJ :</v>
          </cell>
        </row>
      </sheetData>
      <sheetData sheetId="6">
        <row r="23">
          <cell r="A23" t="str">
            <v>E</v>
          </cell>
          <cell r="B23" t="str">
            <v>HRANILNIK SKUPAJ :</v>
          </cell>
        </row>
      </sheetData>
      <sheetData sheetId="7">
        <row r="16">
          <cell r="A16" t="str">
            <v>F</v>
          </cell>
          <cell r="B16" t="str">
            <v>NADZOR IN UPPRAVLJANJE HRANILNIKOV SKUPAJ :</v>
          </cell>
        </row>
      </sheetData>
      <sheetData sheetId="8">
        <row r="22">
          <cell r="A22" t="str">
            <v>G</v>
          </cell>
          <cell r="B22" t="str">
            <v>GRADBENA DELA SKUPAJ :</v>
          </cell>
        </row>
      </sheetData>
      <sheetData sheetId="9">
        <row r="32">
          <cell r="A32" t="str">
            <v>H</v>
          </cell>
          <cell r="B32" t="str">
            <v>SKUPAJ SPLOŠNE POSTAVKE:</v>
          </cell>
        </row>
      </sheetData>
      <sheetData sheetId="10">
        <row r="12">
          <cell r="A12" t="str">
            <v>I</v>
          </cell>
          <cell r="B12" t="str">
            <v>SKUPAJ PROJEKTANTSKI NADZOR IN PID NAČRT:</v>
          </cell>
        </row>
      </sheetData>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1"/>
  <sheetViews>
    <sheetView view="pageBreakPreview" topLeftCell="A2" zoomScaleNormal="100" zoomScaleSheetLayoutView="100" workbookViewId="0">
      <selection activeCell="B10" sqref="B10:D10"/>
    </sheetView>
  </sheetViews>
  <sheetFormatPr defaultRowHeight="16.5"/>
  <cols>
    <col min="1" max="1" width="6.140625" style="1" customWidth="1"/>
    <col min="2" max="2" width="59.7109375" style="1" customWidth="1"/>
    <col min="3" max="3" width="10.5703125" style="1" customWidth="1"/>
    <col min="4" max="4" width="14.7109375" style="1" bestFit="1" customWidth="1"/>
    <col min="5" max="5" width="18.140625" style="1" customWidth="1"/>
    <col min="6" max="6" width="14.42578125" style="1" bestFit="1" customWidth="1"/>
    <col min="7" max="16384" width="9.140625" style="1"/>
  </cols>
  <sheetData>
    <row r="2" spans="1:6" ht="59.25" customHeight="1">
      <c r="A2" s="877" t="s">
        <v>167</v>
      </c>
      <c r="B2" s="877"/>
      <c r="C2" s="877"/>
      <c r="D2" s="877"/>
      <c r="E2" s="877"/>
    </row>
    <row r="3" spans="1:6">
      <c r="A3" s="17"/>
      <c r="B3" s="18"/>
      <c r="C3" s="19"/>
      <c r="D3" s="19"/>
      <c r="E3" s="19"/>
    </row>
    <row r="4" spans="1:6">
      <c r="A4" s="877" t="s">
        <v>421</v>
      </c>
      <c r="B4" s="877"/>
      <c r="C4" s="877"/>
      <c r="D4" s="877"/>
      <c r="E4" s="877"/>
    </row>
    <row r="5" spans="1:6">
      <c r="A5" s="17"/>
      <c r="B5" s="20"/>
      <c r="C5" s="21"/>
      <c r="D5" s="22"/>
      <c r="E5" s="23"/>
    </row>
    <row r="6" spans="1:6" ht="33" customHeight="1">
      <c r="A6" s="287" t="s">
        <v>1</v>
      </c>
      <c r="B6" s="288" t="s">
        <v>2</v>
      </c>
      <c r="C6" s="289"/>
      <c r="D6" s="290"/>
      <c r="E6" s="291" t="s">
        <v>3</v>
      </c>
    </row>
    <row r="7" spans="1:6" ht="33" customHeight="1">
      <c r="A7" s="30" t="s">
        <v>424</v>
      </c>
      <c r="B7" s="867" t="s">
        <v>422</v>
      </c>
      <c r="C7" s="868"/>
      <c r="D7" s="868"/>
      <c r="E7" s="292">
        <f>SKUPNA_REKAP_NACRTA_PARKIRISCA!E10</f>
        <v>0</v>
      </c>
    </row>
    <row r="8" spans="1:6" ht="33" customHeight="1">
      <c r="A8" s="30" t="s">
        <v>425</v>
      </c>
      <c r="B8" s="867" t="s">
        <v>423</v>
      </c>
      <c r="C8" s="868"/>
      <c r="D8" s="868"/>
      <c r="E8" s="281">
        <f>'2.2 VODOVOD'!F13</f>
        <v>0</v>
      </c>
    </row>
    <row r="9" spans="1:6" ht="33" customHeight="1">
      <c r="A9" s="30" t="s">
        <v>426</v>
      </c>
      <c r="B9" s="871" t="s">
        <v>1004</v>
      </c>
      <c r="C9" s="872"/>
      <c r="D9" s="872"/>
      <c r="E9" s="293">
        <f>'3.1_CR'!G97</f>
        <v>0</v>
      </c>
    </row>
    <row r="10" spans="1:6" ht="33" customHeight="1">
      <c r="A10" s="875" t="s">
        <v>429</v>
      </c>
      <c r="B10" s="871" t="s">
        <v>698</v>
      </c>
      <c r="C10" s="872"/>
      <c r="D10" s="872"/>
      <c r="E10" s="292">
        <f>'3.2_EE_ELEKTRO_CELJE'!G94</f>
        <v>0</v>
      </c>
    </row>
    <row r="11" spans="1:6" ht="33" customHeight="1">
      <c r="A11" s="876"/>
      <c r="B11" s="871" t="s">
        <v>697</v>
      </c>
      <c r="C11" s="872"/>
      <c r="D11" s="872"/>
      <c r="E11" s="292">
        <f>'3.2_EE_OBCINA'!G186</f>
        <v>0</v>
      </c>
    </row>
    <row r="12" spans="1:6" ht="33" customHeight="1">
      <c r="A12" s="30" t="s">
        <v>430</v>
      </c>
      <c r="B12" s="867" t="s">
        <v>427</v>
      </c>
      <c r="C12" s="868"/>
      <c r="D12" s="868"/>
      <c r="E12" s="292">
        <f>'3.3_TK'!G159</f>
        <v>0</v>
      </c>
    </row>
    <row r="13" spans="1:6" ht="33" customHeight="1">
      <c r="A13" s="30" t="s">
        <v>431</v>
      </c>
      <c r="B13" s="869" t="s">
        <v>428</v>
      </c>
      <c r="C13" s="870"/>
      <c r="D13" s="870"/>
      <c r="E13" s="292">
        <f>SKUPNA_REKAP_NACRT_SONCNE_ELEKT!F92</f>
        <v>0</v>
      </c>
      <c r="F13" s="294"/>
    </row>
    <row r="14" spans="1:6" ht="33" customHeight="1">
      <c r="A14" s="30" t="s">
        <v>432</v>
      </c>
      <c r="B14" s="871" t="s">
        <v>499</v>
      </c>
      <c r="C14" s="872"/>
      <c r="D14" s="872"/>
      <c r="E14" s="295">
        <f>'3.5_TP'!G79</f>
        <v>0</v>
      </c>
    </row>
    <row r="15" spans="1:6" ht="33" customHeight="1" thickBot="1">
      <c r="A15" s="30" t="s">
        <v>433</v>
      </c>
      <c r="B15" s="873" t="s">
        <v>434</v>
      </c>
      <c r="C15" s="874"/>
      <c r="D15" s="874"/>
      <c r="E15" s="282">
        <f>'10_KRAJINSKA_UREDITEV'!E12</f>
        <v>0</v>
      </c>
      <c r="F15" s="296"/>
    </row>
    <row r="16" spans="1:6" ht="33" customHeight="1">
      <c r="A16" s="31"/>
      <c r="B16" s="32" t="s">
        <v>161</v>
      </c>
      <c r="C16" s="33"/>
      <c r="D16" s="33"/>
      <c r="E16" s="283">
        <f>SUM(E7:E15)</f>
        <v>0</v>
      </c>
    </row>
    <row r="17" spans="1:5" ht="33" customHeight="1" thickBot="1">
      <c r="A17" s="34"/>
      <c r="B17" s="35" t="s">
        <v>162</v>
      </c>
      <c r="C17" s="36">
        <v>0.22</v>
      </c>
      <c r="D17" s="37"/>
      <c r="E17" s="284">
        <f>E16*C17</f>
        <v>0</v>
      </c>
    </row>
    <row r="18" spans="1:5" ht="33" customHeight="1" thickBot="1">
      <c r="A18" s="297"/>
      <c r="B18" s="298" t="s">
        <v>163</v>
      </c>
      <c r="C18" s="299"/>
      <c r="D18" s="300"/>
      <c r="E18" s="301">
        <f>E17+E16</f>
        <v>0</v>
      </c>
    </row>
    <row r="19" spans="1:5" ht="16.5" customHeight="1">
      <c r="A19" s="17"/>
      <c r="B19" s="20"/>
      <c r="C19" s="22"/>
      <c r="D19" s="41"/>
      <c r="E19" s="23"/>
    </row>
    <row r="20" spans="1:5" ht="16.5" customHeight="1">
      <c r="A20" s="7"/>
      <c r="B20" s="7" t="s">
        <v>1016</v>
      </c>
      <c r="C20" s="7"/>
      <c r="D20" s="7"/>
      <c r="E20" s="853"/>
    </row>
    <row r="21" spans="1:5" ht="36.75" customHeight="1">
      <c r="A21" s="858" t="s">
        <v>1013</v>
      </c>
      <c r="B21" s="543" t="s">
        <v>1017</v>
      </c>
      <c r="C21" s="859"/>
      <c r="D21" s="860" t="s">
        <v>1014</v>
      </c>
      <c r="E21" s="861">
        <f>+SKUPNA_REKAP_NACRTA_PARKIRISCA!E7+SKUPNA_REKAP_NACRTA_PARKIRISCA!E8+SKUPNA_REKAP_PROJEKTA!E8+SKUPNA_REKAP_PROJEKTA!E9+SKUPNA_REKAP_PROJEKTA!E10+SKUPNA_REKAP_PROJEKTA!E11+SKUPNA_REKAP_PROJEKTA!E12+SKUPNA_REKAP_PROJEKTA!E15</f>
        <v>0</v>
      </c>
    </row>
    <row r="22" spans="1:5" ht="33">
      <c r="A22" s="854" t="s">
        <v>1015</v>
      </c>
      <c r="B22" s="855" t="s">
        <v>1018</v>
      </c>
      <c r="C22" s="856"/>
      <c r="D22" s="857" t="s">
        <v>1014</v>
      </c>
      <c r="E22" s="853">
        <f>+E13+E14+SKUPNA_REKAP_NACRTA_PARKIRISCA!E9</f>
        <v>0</v>
      </c>
    </row>
    <row r="23" spans="1:5" ht="16.5" customHeight="1">
      <c r="A23" s="17"/>
      <c r="C23" s="22"/>
      <c r="D23" s="862" t="s">
        <v>1019</v>
      </c>
      <c r="E23" s="863">
        <f>+E21+E22</f>
        <v>0</v>
      </c>
    </row>
    <row r="24" spans="1:5" ht="16.5" customHeight="1">
      <c r="A24" s="17"/>
      <c r="B24" s="20"/>
      <c r="C24" s="22"/>
      <c r="D24" s="41"/>
      <c r="E24" s="23"/>
    </row>
    <row r="26" spans="1:5" ht="31.5" customHeight="1">
      <c r="A26" s="45" t="s">
        <v>19</v>
      </c>
      <c r="B26" s="865" t="s">
        <v>17</v>
      </c>
      <c r="C26" s="866"/>
      <c r="D26" s="866"/>
      <c r="E26" s="866"/>
    </row>
    <row r="27" spans="1:5" ht="33.75" customHeight="1">
      <c r="A27" s="45" t="s">
        <v>20</v>
      </c>
      <c r="B27" s="864" t="s">
        <v>18</v>
      </c>
      <c r="C27" s="866"/>
      <c r="D27" s="866"/>
      <c r="E27" s="866"/>
    </row>
    <row r="28" spans="1:5" ht="36.75" customHeight="1">
      <c r="A28" s="45" t="s">
        <v>21</v>
      </c>
      <c r="B28" s="865" t="s">
        <v>143</v>
      </c>
      <c r="C28" s="866"/>
      <c r="D28" s="866"/>
      <c r="E28" s="866"/>
    </row>
    <row r="29" spans="1:5" ht="39" customHeight="1">
      <c r="A29" s="45" t="s">
        <v>22</v>
      </c>
      <c r="B29" s="864" t="s">
        <v>24</v>
      </c>
      <c r="C29" s="864"/>
      <c r="D29" s="864"/>
      <c r="E29" s="864"/>
    </row>
    <row r="30" spans="1:5" ht="33" customHeight="1">
      <c r="A30" s="45" t="s">
        <v>23</v>
      </c>
      <c r="B30" s="864" t="s">
        <v>164</v>
      </c>
      <c r="C30" s="864"/>
      <c r="D30" s="864"/>
      <c r="E30" s="864"/>
    </row>
    <row r="31" spans="1:5">
      <c r="A31" s="13"/>
      <c r="B31" s="1" t="s">
        <v>165</v>
      </c>
    </row>
  </sheetData>
  <sheetProtection algorithmName="SHA-512" hashValue="UeITXZKKK5ydoC4YGYLUeUuHdaBx1onE6JOdw8cPisgrk+Waf6sj5HtX0MW256cCeo+Wx/Xjj11eBzM2piS+jQ==" saltValue="9EpLRT7UMMhLfVmm7om/tA==" spinCount="100000" sheet="1" objects="1" scenarios="1" selectLockedCells="1" selectUnlockedCells="1"/>
  <mergeCells count="17">
    <mergeCell ref="A10:A11"/>
    <mergeCell ref="B10:D10"/>
    <mergeCell ref="B11:D11"/>
    <mergeCell ref="A2:E2"/>
    <mergeCell ref="A4:E4"/>
    <mergeCell ref="B7:D7"/>
    <mergeCell ref="B8:D8"/>
    <mergeCell ref="B9:D9"/>
    <mergeCell ref="B30:E30"/>
    <mergeCell ref="B29:E29"/>
    <mergeCell ref="B28:E28"/>
    <mergeCell ref="B12:D12"/>
    <mergeCell ref="B13:D13"/>
    <mergeCell ref="B14:D14"/>
    <mergeCell ref="B15:D15"/>
    <mergeCell ref="B26:E26"/>
    <mergeCell ref="B27:E27"/>
  </mergeCells>
  <pageMargins left="0.70866141732283472" right="0.70866141732283472" top="0.74803149606299213" bottom="0.74803149606299213" header="0.31496062992125984" footer="0.31496062992125984"/>
  <pageSetup paperSize="9" scale="72" fitToHeight="0" orientation="portrait" r:id="rId1"/>
  <headerFooter>
    <oddHeader>&amp;C&amp;"Segoe UI,Poševno"&amp;9Izgradnja parkirišča s fotonapetostno elektrarno
pri Splošni bolnišnici Brežice in ZD Brežice&amp;R&amp;"Segoe UI,Poševno"&amp;9SKUPNA
REKAPITULACIJA 
PROJEKTA</oddHeader>
    <oddFooter>&amp;C&amp;"Segoe UI,Poševno"&amp;9Stran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H21"/>
  <sheetViews>
    <sheetView view="pageBreakPreview" zoomScaleNormal="100" zoomScaleSheetLayoutView="100" workbookViewId="0">
      <selection activeCell="B12" sqref="B12"/>
    </sheetView>
  </sheetViews>
  <sheetFormatPr defaultRowHeight="16.5"/>
  <cols>
    <col min="1" max="1" width="6.140625" style="1" customWidth="1"/>
    <col min="2" max="2" width="59.7109375" style="1" customWidth="1"/>
    <col min="3" max="3" width="10.5703125" style="1" customWidth="1"/>
    <col min="4" max="4" width="13.28515625" style="1" customWidth="1"/>
    <col min="5" max="5" width="17.140625" style="1" customWidth="1"/>
    <col min="6" max="16384" width="9.140625" style="1"/>
  </cols>
  <sheetData>
    <row r="2" spans="1:8" ht="59.25" customHeight="1">
      <c r="A2" s="877" t="s">
        <v>167</v>
      </c>
      <c r="B2" s="877"/>
      <c r="C2" s="877"/>
      <c r="D2" s="877"/>
      <c r="E2" s="877"/>
    </row>
    <row r="3" spans="1:8">
      <c r="A3" s="17"/>
      <c r="B3" s="18"/>
      <c r="C3" s="19"/>
      <c r="D3" s="19"/>
      <c r="E3" s="19"/>
    </row>
    <row r="4" spans="1:8">
      <c r="A4" s="877" t="s">
        <v>168</v>
      </c>
      <c r="B4" s="877"/>
      <c r="C4" s="877"/>
      <c r="D4" s="877"/>
      <c r="E4" s="877"/>
    </row>
    <row r="5" spans="1:8" ht="17.25" thickBot="1">
      <c r="A5" s="17"/>
      <c r="B5" s="20"/>
      <c r="C5" s="21"/>
      <c r="D5" s="22"/>
      <c r="E5" s="23"/>
    </row>
    <row r="6" spans="1:8" ht="33" customHeight="1" thickBot="1">
      <c r="A6" s="24" t="s">
        <v>1</v>
      </c>
      <c r="B6" s="25" t="s">
        <v>2</v>
      </c>
      <c r="C6" s="26"/>
      <c r="D6" s="27"/>
      <c r="E6" s="28" t="s">
        <v>3</v>
      </c>
    </row>
    <row r="7" spans="1:8" ht="33" customHeight="1">
      <c r="A7" s="29" t="s">
        <v>4</v>
      </c>
      <c r="B7" s="878" t="s">
        <v>234</v>
      </c>
      <c r="C7" s="879"/>
      <c r="D7" s="879"/>
      <c r="E7" s="280">
        <f>'2.1_PARKIRSCE'!E13</f>
        <v>0</v>
      </c>
    </row>
    <row r="8" spans="1:8" ht="33" customHeight="1">
      <c r="A8" s="30" t="s">
        <v>5</v>
      </c>
      <c r="B8" s="867" t="s">
        <v>235</v>
      </c>
      <c r="C8" s="868"/>
      <c r="D8" s="868"/>
      <c r="E8" s="281">
        <f>'2.1_ODVODNJAVANJE'!E10</f>
        <v>0</v>
      </c>
    </row>
    <row r="9" spans="1:8" ht="33" customHeight="1" thickBot="1">
      <c r="A9" s="30" t="s">
        <v>8</v>
      </c>
      <c r="B9" s="873" t="s">
        <v>233</v>
      </c>
      <c r="C9" s="874"/>
      <c r="D9" s="874"/>
      <c r="E9" s="282">
        <f>'2.1_NADSTRESNICE'!E8</f>
        <v>0</v>
      </c>
    </row>
    <row r="10" spans="1:8" ht="33" customHeight="1">
      <c r="A10" s="31"/>
      <c r="B10" s="32" t="s">
        <v>161</v>
      </c>
      <c r="C10" s="33"/>
      <c r="D10" s="33"/>
      <c r="E10" s="283">
        <f>SUM(E7:E9)</f>
        <v>0</v>
      </c>
    </row>
    <row r="11" spans="1:8" ht="33" customHeight="1" thickBot="1">
      <c r="A11" s="34"/>
      <c r="B11" s="35" t="s">
        <v>162</v>
      </c>
      <c r="C11" s="36">
        <v>0.22</v>
      </c>
      <c r="D11" s="37"/>
      <c r="E11" s="284">
        <f>E10*C11</f>
        <v>0</v>
      </c>
    </row>
    <row r="12" spans="1:8" ht="33" customHeight="1" thickBot="1">
      <c r="A12" s="24"/>
      <c r="B12" s="39" t="s">
        <v>163</v>
      </c>
      <c r="C12" s="40"/>
      <c r="D12" s="27"/>
      <c r="E12" s="285">
        <f>E11+E10</f>
        <v>0</v>
      </c>
    </row>
    <row r="13" spans="1:8">
      <c r="A13" s="17"/>
      <c r="B13" s="20"/>
      <c r="C13" s="22"/>
      <c r="D13" s="41"/>
      <c r="E13" s="23"/>
    </row>
    <row r="14" spans="1:8" s="44" customFormat="1">
      <c r="A14" s="34"/>
      <c r="B14" s="42"/>
      <c r="C14" s="43"/>
      <c r="D14" s="37"/>
      <c r="E14" s="38"/>
      <c r="F14" s="1"/>
      <c r="G14" s="1"/>
      <c r="H14" s="1"/>
    </row>
    <row r="15" spans="1:8" s="44" customFormat="1" ht="33" customHeight="1">
      <c r="A15" s="45" t="s">
        <v>19</v>
      </c>
      <c r="B15" s="865" t="s">
        <v>17</v>
      </c>
      <c r="C15" s="866"/>
      <c r="D15" s="866"/>
      <c r="E15" s="866"/>
      <c r="F15" s="1"/>
      <c r="G15" s="1"/>
      <c r="H15" s="1"/>
    </row>
    <row r="16" spans="1:8" s="44" customFormat="1" ht="33" customHeight="1">
      <c r="A16" s="45" t="s">
        <v>20</v>
      </c>
      <c r="B16" s="864" t="s">
        <v>18</v>
      </c>
      <c r="C16" s="866"/>
      <c r="D16" s="866"/>
      <c r="E16" s="866"/>
      <c r="F16" s="1"/>
      <c r="G16" s="1"/>
      <c r="H16" s="1"/>
    </row>
    <row r="17" spans="1:8" s="44" customFormat="1" ht="33" customHeight="1">
      <c r="A17" s="45" t="s">
        <v>21</v>
      </c>
      <c r="B17" s="865" t="s">
        <v>143</v>
      </c>
      <c r="C17" s="866"/>
      <c r="D17" s="866"/>
      <c r="E17" s="866"/>
      <c r="F17" s="1"/>
      <c r="G17" s="1"/>
      <c r="H17" s="1"/>
    </row>
    <row r="18" spans="1:8" s="44" customFormat="1" ht="33" customHeight="1">
      <c r="A18" s="45" t="s">
        <v>22</v>
      </c>
      <c r="B18" s="864" t="s">
        <v>24</v>
      </c>
      <c r="C18" s="866"/>
      <c r="D18" s="866"/>
      <c r="E18" s="866"/>
      <c r="F18" s="1"/>
      <c r="G18" s="1"/>
      <c r="H18" s="1"/>
    </row>
    <row r="19" spans="1:8" s="44" customFormat="1" ht="82.5" customHeight="1">
      <c r="A19" s="45" t="s">
        <v>23</v>
      </c>
      <c r="B19" s="864" t="s">
        <v>164</v>
      </c>
      <c r="C19" s="866"/>
      <c r="D19" s="866"/>
      <c r="E19" s="866"/>
      <c r="F19" s="1"/>
      <c r="G19" s="1"/>
      <c r="H19" s="1"/>
    </row>
    <row r="20" spans="1:8" s="44" customFormat="1">
      <c r="A20" s="13"/>
      <c r="B20" s="1"/>
      <c r="C20" s="1"/>
      <c r="D20" s="1"/>
      <c r="E20" s="1"/>
      <c r="F20" s="1"/>
      <c r="G20" s="1"/>
      <c r="H20" s="1"/>
    </row>
    <row r="21" spans="1:8" s="44" customFormat="1">
      <c r="A21" s="1"/>
      <c r="B21" s="1" t="s">
        <v>165</v>
      </c>
      <c r="C21" s="1"/>
      <c r="D21" s="1"/>
      <c r="E21" s="1"/>
      <c r="F21" s="1"/>
      <c r="G21" s="1"/>
      <c r="H21" s="1"/>
    </row>
  </sheetData>
  <sheetProtection algorithmName="SHA-512" hashValue="exSUN66cJCoBCRqpkVJ3xg60mVu6v81cowOUoBR1VhEskrESDbE+wkNMtxGOomooobk6+WLkybytieCq+fqleg==" saltValue="Uv5CxHxHFQpA0dqhM2DVzQ==" spinCount="100000" sheet="1" objects="1" scenarios="1" selectLockedCells="1" selectUnlockedCells="1"/>
  <mergeCells count="10">
    <mergeCell ref="B16:E16"/>
    <mergeCell ref="B17:E17"/>
    <mergeCell ref="B18:E18"/>
    <mergeCell ref="B19:E19"/>
    <mergeCell ref="A2:E2"/>
    <mergeCell ref="A4:E4"/>
    <mergeCell ref="B7:D7"/>
    <mergeCell ref="B8:D8"/>
    <mergeCell ref="B9:D9"/>
    <mergeCell ref="B15:E15"/>
  </mergeCells>
  <pageMargins left="0.70866141732283472" right="0.70866141732283472" top="0.74803149606299213" bottom="0.74803149606299213" header="0.31496062992125984" footer="0.31496062992125984"/>
  <pageSetup paperSize="9" scale="81" fitToHeight="0" orientation="portrait" r:id="rId1"/>
  <headerFooter>
    <oddHeader>&amp;C&amp;"Segoe UI,Poševno"&amp;9Izgradnja parkirišča s fotonapetostno elektrarno
pri Splošni bolnišnici Brežice in ZD Brežice&amp;R&amp;"Segoe UI,Poševno"&amp;9SKUPNA
REKAPITULACIJA 
NAČRTA PARKIRIŠČA</oddHeader>
    <oddFooter>&amp;C&amp;"Segoe UI,Poševno"&amp;9Stran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40"/>
  <sheetViews>
    <sheetView view="pageBreakPreview" topLeftCell="A10" zoomScale="85" zoomScaleNormal="100" zoomScaleSheetLayoutView="85" workbookViewId="0">
      <selection activeCell="D30" sqref="D30"/>
    </sheetView>
  </sheetViews>
  <sheetFormatPr defaultRowHeight="16.5"/>
  <cols>
    <col min="1" max="1" width="6.140625" style="1" customWidth="1"/>
    <col min="2" max="2" width="59.7109375" style="1" customWidth="1"/>
    <col min="3" max="3" width="10.5703125" style="1" customWidth="1"/>
    <col min="4" max="4" width="13.28515625" style="1" customWidth="1"/>
    <col min="5" max="5" width="17.140625" style="1" customWidth="1"/>
    <col min="6" max="16384" width="9.140625" style="1"/>
  </cols>
  <sheetData>
    <row r="1" spans="1:5">
      <c r="A1" s="880" t="s">
        <v>0</v>
      </c>
      <c r="B1" s="880"/>
      <c r="C1" s="880"/>
      <c r="D1" s="880"/>
      <c r="E1" s="880"/>
    </row>
    <row r="2" spans="1:5">
      <c r="A2" s="889" t="s">
        <v>418</v>
      </c>
      <c r="B2" s="889"/>
      <c r="C2" s="889"/>
      <c r="D2" s="889"/>
      <c r="E2" s="889"/>
    </row>
    <row r="3" spans="1:5">
      <c r="A3" s="889"/>
      <c r="B3" s="889"/>
      <c r="C3" s="889"/>
      <c r="D3" s="889"/>
      <c r="E3" s="889"/>
    </row>
    <row r="4" spans="1:5" ht="17.25" thickBot="1"/>
    <row r="5" spans="1:5" ht="17.25" thickBot="1">
      <c r="A5" s="10" t="s">
        <v>1</v>
      </c>
      <c r="B5" s="882" t="s">
        <v>2</v>
      </c>
      <c r="C5" s="882"/>
      <c r="D5" s="882"/>
      <c r="E5" s="9" t="s">
        <v>3</v>
      </c>
    </row>
    <row r="6" spans="1:5" ht="33" customHeight="1">
      <c r="A6" s="304" t="s">
        <v>4</v>
      </c>
      <c r="B6" s="883" t="s">
        <v>6</v>
      </c>
      <c r="C6" s="883"/>
      <c r="D6" s="883"/>
      <c r="E6" s="305">
        <f>E103</f>
        <v>0</v>
      </c>
    </row>
    <row r="7" spans="1:5" ht="33" customHeight="1">
      <c r="A7" s="11" t="s">
        <v>5</v>
      </c>
      <c r="B7" s="884" t="s">
        <v>7</v>
      </c>
      <c r="C7" s="884"/>
      <c r="D7" s="884"/>
      <c r="E7" s="251">
        <f>E217</f>
        <v>0</v>
      </c>
    </row>
    <row r="8" spans="1:5" ht="33" customHeight="1">
      <c r="A8" s="11" t="s">
        <v>8</v>
      </c>
      <c r="B8" s="884" t="s">
        <v>44</v>
      </c>
      <c r="C8" s="884"/>
      <c r="D8" s="884"/>
      <c r="E8" s="251">
        <f>E294</f>
        <v>0</v>
      </c>
    </row>
    <row r="9" spans="1:5" ht="33" customHeight="1">
      <c r="A9" s="11" t="s">
        <v>9</v>
      </c>
      <c r="B9" s="884" t="s">
        <v>10</v>
      </c>
      <c r="C9" s="884"/>
      <c r="D9" s="884"/>
      <c r="E9" s="251">
        <f>E315</f>
        <v>0</v>
      </c>
    </row>
    <row r="10" spans="1:5" ht="33" customHeight="1">
      <c r="A10" s="306" t="s">
        <v>11</v>
      </c>
      <c r="B10" s="885" t="s">
        <v>12</v>
      </c>
      <c r="C10" s="885"/>
      <c r="D10" s="885"/>
      <c r="E10" s="307">
        <f>E400</f>
        <v>0</v>
      </c>
    </row>
    <row r="11" spans="1:5" ht="33" customHeight="1">
      <c r="A11" s="7"/>
      <c r="B11" s="885" t="s">
        <v>989</v>
      </c>
      <c r="C11" s="885"/>
      <c r="D11" s="885"/>
      <c r="E11" s="307">
        <f>0.08*SUM(E6:E10)</f>
        <v>0</v>
      </c>
    </row>
    <row r="12" spans="1:5" ht="33" customHeight="1" thickBot="1">
      <c r="A12" s="308" t="s">
        <v>13</v>
      </c>
      <c r="B12" s="886" t="s">
        <v>14</v>
      </c>
      <c r="C12" s="886"/>
      <c r="D12" s="886"/>
      <c r="E12" s="309">
        <f>E439</f>
        <v>0</v>
      </c>
    </row>
    <row r="13" spans="1:5" ht="33" customHeight="1">
      <c r="A13" s="7"/>
      <c r="B13" s="885" t="s">
        <v>15</v>
      </c>
      <c r="C13" s="885"/>
      <c r="D13" s="885"/>
      <c r="E13" s="307">
        <f>SUM(E6:E12)</f>
        <v>0</v>
      </c>
    </row>
    <row r="14" spans="1:5" ht="33" customHeight="1" thickBot="1">
      <c r="A14" s="6"/>
      <c r="B14" s="887" t="s">
        <v>49</v>
      </c>
      <c r="C14" s="887"/>
      <c r="D14" s="887"/>
      <c r="E14" s="252">
        <f>0.22*E13</f>
        <v>0</v>
      </c>
    </row>
    <row r="15" spans="1:5" ht="33" customHeight="1" thickBot="1">
      <c r="A15" s="6"/>
      <c r="B15" s="888" t="s">
        <v>16</v>
      </c>
      <c r="C15" s="888"/>
      <c r="D15" s="888"/>
      <c r="E15" s="253">
        <f>SUM(E13:E14)</f>
        <v>0</v>
      </c>
    </row>
    <row r="17" spans="1:5" ht="33" customHeight="1">
      <c r="A17" s="12" t="s">
        <v>19</v>
      </c>
      <c r="B17" s="881" t="s">
        <v>17</v>
      </c>
      <c r="C17" s="881"/>
      <c r="D17" s="881"/>
      <c r="E17" s="881"/>
    </row>
    <row r="18" spans="1:5" ht="33" customHeight="1">
      <c r="A18" s="12" t="s">
        <v>20</v>
      </c>
      <c r="B18" s="881" t="s">
        <v>18</v>
      </c>
      <c r="C18" s="881"/>
      <c r="D18" s="881"/>
      <c r="E18" s="881"/>
    </row>
    <row r="19" spans="1:5" ht="33" customHeight="1">
      <c r="A19" s="12" t="s">
        <v>21</v>
      </c>
      <c r="B19" s="881" t="s">
        <v>143</v>
      </c>
      <c r="C19" s="881"/>
      <c r="D19" s="881"/>
      <c r="E19" s="881"/>
    </row>
    <row r="20" spans="1:5" ht="33" customHeight="1">
      <c r="A20" s="12" t="s">
        <v>22</v>
      </c>
      <c r="B20" s="881" t="s">
        <v>24</v>
      </c>
      <c r="C20" s="881"/>
      <c r="D20" s="881"/>
      <c r="E20" s="881"/>
    </row>
    <row r="21" spans="1:5" ht="82.5" customHeight="1">
      <c r="A21" s="12" t="s">
        <v>23</v>
      </c>
      <c r="B21" s="881" t="s">
        <v>25</v>
      </c>
      <c r="C21" s="881"/>
      <c r="D21" s="881"/>
      <c r="E21" s="881"/>
    </row>
    <row r="23" spans="1:5" ht="33" customHeight="1">
      <c r="A23" s="4" t="s">
        <v>26</v>
      </c>
      <c r="B23" s="4" t="s">
        <v>27</v>
      </c>
      <c r="C23" s="4" t="s">
        <v>28</v>
      </c>
      <c r="D23" s="4" t="s">
        <v>29</v>
      </c>
      <c r="E23" s="4" t="s">
        <v>30</v>
      </c>
    </row>
    <row r="24" spans="1:5">
      <c r="C24" s="16"/>
      <c r="D24" s="303"/>
      <c r="E24" s="254"/>
    </row>
    <row r="25" spans="1:5">
      <c r="A25" s="2">
        <v>1</v>
      </c>
      <c r="B25" s="2" t="s">
        <v>6</v>
      </c>
      <c r="C25" s="16"/>
      <c r="D25" s="303"/>
      <c r="E25" s="254"/>
    </row>
    <row r="26" spans="1:5">
      <c r="C26" s="16"/>
      <c r="D26" s="303"/>
      <c r="E26" s="254"/>
    </row>
    <row r="27" spans="1:5">
      <c r="B27" s="2" t="s">
        <v>31</v>
      </c>
      <c r="C27" s="16"/>
      <c r="D27" s="303"/>
      <c r="E27" s="254"/>
    </row>
    <row r="28" spans="1:5">
      <c r="C28" s="16"/>
      <c r="D28" s="303"/>
      <c r="E28" s="254"/>
    </row>
    <row r="29" spans="1:5">
      <c r="A29" s="2">
        <f>MAX(A25)+0.01</f>
        <v>1.01</v>
      </c>
      <c r="B29" s="1" t="s">
        <v>67</v>
      </c>
      <c r="C29" s="16"/>
      <c r="D29" s="303"/>
      <c r="E29" s="254"/>
    </row>
    <row r="30" spans="1:5" ht="33">
      <c r="B30" s="5" t="s">
        <v>68</v>
      </c>
      <c r="C30" s="16"/>
      <c r="D30" s="303"/>
      <c r="E30" s="254"/>
    </row>
    <row r="31" spans="1:5">
      <c r="B31" s="1" t="s">
        <v>69</v>
      </c>
      <c r="C31" s="16">
        <v>7.8E-2</v>
      </c>
      <c r="D31" s="303"/>
      <c r="E31" s="254">
        <f>C31*D31</f>
        <v>0</v>
      </c>
    </row>
    <row r="32" spans="1:5">
      <c r="C32" s="16"/>
      <c r="D32" s="303"/>
      <c r="E32" s="254"/>
    </row>
    <row r="33" spans="1:5">
      <c r="A33" s="2">
        <f>MAX(A29)+0.01</f>
        <v>1.02</v>
      </c>
      <c r="B33" s="1" t="s">
        <v>67</v>
      </c>
      <c r="C33" s="16"/>
      <c r="D33" s="303"/>
      <c r="E33" s="254"/>
    </row>
    <row r="34" spans="1:5" ht="33">
      <c r="B34" s="5" t="s">
        <v>70</v>
      </c>
      <c r="C34" s="16"/>
      <c r="D34" s="303"/>
      <c r="E34" s="254"/>
    </row>
    <row r="35" spans="1:5">
      <c r="B35" s="1" t="s">
        <v>71</v>
      </c>
      <c r="C35" s="16">
        <v>8</v>
      </c>
      <c r="D35" s="303"/>
      <c r="E35" s="254">
        <f>C35*D35</f>
        <v>0</v>
      </c>
    </row>
    <row r="36" spans="1:5">
      <c r="C36" s="16"/>
      <c r="D36" s="303"/>
      <c r="E36" s="254"/>
    </row>
    <row r="37" spans="1:5">
      <c r="B37" s="2" t="s">
        <v>32</v>
      </c>
      <c r="C37" s="16"/>
      <c r="D37" s="303"/>
      <c r="E37" s="254"/>
    </row>
    <row r="38" spans="1:5">
      <c r="C38" s="16"/>
      <c r="D38" s="303"/>
      <c r="E38" s="254"/>
    </row>
    <row r="39" spans="1:5">
      <c r="B39" s="2" t="s">
        <v>45</v>
      </c>
      <c r="C39" s="16"/>
      <c r="D39" s="303"/>
      <c r="E39" s="254"/>
    </row>
    <row r="40" spans="1:5" ht="33">
      <c r="B40" s="5" t="s">
        <v>66</v>
      </c>
      <c r="C40" s="16"/>
      <c r="D40" s="303"/>
      <c r="E40" s="254"/>
    </row>
    <row r="41" spans="1:5">
      <c r="C41" s="16"/>
      <c r="D41" s="303"/>
      <c r="E41" s="254"/>
    </row>
    <row r="42" spans="1:5" ht="33">
      <c r="B42" s="310" t="s">
        <v>33</v>
      </c>
      <c r="C42" s="16"/>
      <c r="D42" s="303"/>
      <c r="E42" s="254"/>
    </row>
    <row r="43" spans="1:5">
      <c r="C43" s="16"/>
      <c r="D43" s="303"/>
      <c r="E43" s="254"/>
    </row>
    <row r="44" spans="1:5">
      <c r="A44" s="2">
        <f>MAX(A33)+0.01</f>
        <v>1.03</v>
      </c>
      <c r="B44" s="1" t="s">
        <v>74</v>
      </c>
      <c r="C44" s="16"/>
      <c r="D44" s="303"/>
      <c r="E44" s="254"/>
    </row>
    <row r="45" spans="1:5">
      <c r="B45" s="1" t="s">
        <v>72</v>
      </c>
      <c r="C45" s="16"/>
      <c r="D45" s="303"/>
      <c r="E45" s="254"/>
    </row>
    <row r="46" spans="1:5" ht="33">
      <c r="A46" s="311" t="s">
        <v>73</v>
      </c>
      <c r="B46" s="5" t="s">
        <v>135</v>
      </c>
      <c r="C46" s="16"/>
      <c r="D46" s="303"/>
      <c r="E46" s="254"/>
    </row>
    <row r="47" spans="1:5">
      <c r="B47" s="1" t="s">
        <v>71</v>
      </c>
      <c r="C47" s="16">
        <v>2</v>
      </c>
      <c r="D47" s="303"/>
      <c r="E47" s="254">
        <f>C47*D47</f>
        <v>0</v>
      </c>
    </row>
    <row r="48" spans="1:5">
      <c r="C48" s="16"/>
      <c r="D48" s="303"/>
      <c r="E48" s="254"/>
    </row>
    <row r="49" spans="1:5" ht="33">
      <c r="B49" s="310" t="s">
        <v>34</v>
      </c>
      <c r="C49" s="16"/>
      <c r="D49" s="303"/>
      <c r="E49" s="254"/>
    </row>
    <row r="50" spans="1:5">
      <c r="C50" s="16"/>
      <c r="D50" s="303"/>
      <c r="E50" s="254"/>
    </row>
    <row r="51" spans="1:5">
      <c r="A51" s="14">
        <f>MAX(A44)+0.01</f>
        <v>1.04</v>
      </c>
      <c r="B51" s="1" t="s">
        <v>222</v>
      </c>
      <c r="C51" s="16"/>
      <c r="D51" s="303"/>
      <c r="E51" s="254"/>
    </row>
    <row r="52" spans="1:5">
      <c r="B52" s="1" t="s">
        <v>223</v>
      </c>
      <c r="C52" s="16"/>
      <c r="D52" s="303"/>
      <c r="E52" s="254"/>
    </row>
    <row r="53" spans="1:5">
      <c r="A53" s="311" t="s">
        <v>73</v>
      </c>
      <c r="B53" s="5" t="s">
        <v>224</v>
      </c>
      <c r="C53" s="16"/>
      <c r="D53" s="303"/>
      <c r="E53" s="254"/>
    </row>
    <row r="54" spans="1:5">
      <c r="B54" s="1" t="s">
        <v>82</v>
      </c>
      <c r="C54" s="16">
        <v>79</v>
      </c>
      <c r="D54" s="303"/>
      <c r="E54" s="254">
        <f>C54*D54</f>
        <v>0</v>
      </c>
    </row>
    <row r="55" spans="1:5">
      <c r="C55" s="16"/>
      <c r="D55" s="303"/>
      <c r="E55" s="254"/>
    </row>
    <row r="56" spans="1:5">
      <c r="A56" s="14">
        <f>MAX(A51)+0.01</f>
        <v>1.05</v>
      </c>
      <c r="B56" s="1" t="s">
        <v>81</v>
      </c>
      <c r="C56" s="16"/>
      <c r="D56" s="303"/>
      <c r="E56" s="254"/>
    </row>
    <row r="57" spans="1:5">
      <c r="B57" s="1" t="s">
        <v>80</v>
      </c>
      <c r="C57" s="16"/>
      <c r="D57" s="303"/>
      <c r="E57" s="254"/>
    </row>
    <row r="58" spans="1:5">
      <c r="B58" s="1" t="s">
        <v>82</v>
      </c>
      <c r="C58" s="16">
        <v>31</v>
      </c>
      <c r="D58" s="303"/>
      <c r="E58" s="254">
        <f>C58*D58</f>
        <v>0</v>
      </c>
    </row>
    <row r="59" spans="1:5">
      <c r="C59" s="16"/>
      <c r="D59" s="303"/>
      <c r="E59" s="254"/>
    </row>
    <row r="60" spans="1:5">
      <c r="A60" s="2">
        <f>MAX(A56)+0.01</f>
        <v>1.06</v>
      </c>
      <c r="B60" s="1" t="s">
        <v>79</v>
      </c>
      <c r="C60" s="16"/>
      <c r="D60" s="303"/>
      <c r="E60" s="254"/>
    </row>
    <row r="61" spans="1:5" ht="33">
      <c r="B61" s="5" t="s">
        <v>78</v>
      </c>
      <c r="C61" s="16"/>
      <c r="D61" s="303"/>
      <c r="E61" s="254"/>
    </row>
    <row r="62" spans="1:5">
      <c r="B62" s="1" t="s">
        <v>76</v>
      </c>
      <c r="C62" s="16">
        <v>62</v>
      </c>
      <c r="D62" s="303"/>
      <c r="E62" s="254">
        <f>C62*D62</f>
        <v>0</v>
      </c>
    </row>
    <row r="63" spans="1:5">
      <c r="C63" s="16"/>
      <c r="D63" s="303"/>
      <c r="E63" s="254"/>
    </row>
    <row r="64" spans="1:5">
      <c r="A64" s="2">
        <f>MAX(A60)+0.01</f>
        <v>1.07</v>
      </c>
      <c r="B64" s="1" t="s">
        <v>77</v>
      </c>
      <c r="C64" s="16"/>
      <c r="D64" s="303"/>
      <c r="E64" s="254"/>
    </row>
    <row r="65" spans="1:5">
      <c r="B65" s="1" t="s">
        <v>75</v>
      </c>
      <c r="C65" s="16"/>
      <c r="D65" s="303"/>
      <c r="E65" s="254"/>
    </row>
    <row r="66" spans="1:5">
      <c r="B66" s="1" t="s">
        <v>76</v>
      </c>
      <c r="C66" s="16">
        <v>112</v>
      </c>
      <c r="D66" s="303"/>
      <c r="E66" s="254">
        <f>C66*D66</f>
        <v>0</v>
      </c>
    </row>
    <row r="67" spans="1:5">
      <c r="C67" s="16"/>
      <c r="D67" s="303"/>
      <c r="E67" s="254"/>
    </row>
    <row r="68" spans="1:5">
      <c r="B68" s="2" t="s">
        <v>35</v>
      </c>
      <c r="C68" s="16"/>
      <c r="D68" s="303"/>
      <c r="E68" s="254"/>
    </row>
    <row r="69" spans="1:5">
      <c r="C69" s="16"/>
      <c r="D69" s="303"/>
      <c r="E69" s="254"/>
    </row>
    <row r="70" spans="1:5">
      <c r="A70" s="2">
        <f>MAX(A64)+0.01</f>
        <v>1.08</v>
      </c>
      <c r="B70" s="1" t="s">
        <v>83</v>
      </c>
      <c r="C70" s="16"/>
      <c r="D70" s="303"/>
      <c r="E70" s="254"/>
    </row>
    <row r="71" spans="1:5">
      <c r="B71" s="1" t="s">
        <v>225</v>
      </c>
      <c r="C71" s="16"/>
      <c r="D71" s="303"/>
      <c r="E71" s="254"/>
    </row>
    <row r="72" spans="1:5">
      <c r="B72" s="1" t="s">
        <v>71</v>
      </c>
      <c r="C72" s="16">
        <v>1</v>
      </c>
      <c r="D72" s="303"/>
      <c r="E72" s="254">
        <f>C72*D72</f>
        <v>0</v>
      </c>
    </row>
    <row r="73" spans="1:5">
      <c r="C73" s="16"/>
      <c r="D73" s="303"/>
      <c r="E73" s="254"/>
    </row>
    <row r="74" spans="1:5">
      <c r="B74" s="2" t="s">
        <v>36</v>
      </c>
      <c r="C74" s="16"/>
      <c r="D74" s="303"/>
      <c r="E74" s="254"/>
    </row>
    <row r="75" spans="1:5">
      <c r="C75" s="16"/>
      <c r="D75" s="303"/>
      <c r="E75" s="254"/>
    </row>
    <row r="76" spans="1:5">
      <c r="A76" s="2">
        <f>MAX(A70)+0.01</f>
        <v>1.0900000000000001</v>
      </c>
      <c r="B76" s="1" t="s">
        <v>83</v>
      </c>
      <c r="C76" s="16"/>
      <c r="D76" s="303"/>
      <c r="E76" s="254"/>
    </row>
    <row r="77" spans="1:5" ht="49.5">
      <c r="B77" s="5" t="s">
        <v>236</v>
      </c>
      <c r="C77" s="16"/>
      <c r="D77" s="303"/>
      <c r="E77" s="254"/>
    </row>
    <row r="78" spans="1:5">
      <c r="B78" s="1" t="s">
        <v>76</v>
      </c>
      <c r="C78" s="16">
        <v>18</v>
      </c>
      <c r="D78" s="303"/>
      <c r="E78" s="254">
        <f>C78*D78</f>
        <v>0</v>
      </c>
    </row>
    <row r="79" spans="1:5">
      <c r="C79" s="16"/>
      <c r="D79" s="303"/>
      <c r="E79" s="254"/>
    </row>
    <row r="80" spans="1:5">
      <c r="A80" s="14">
        <f>MAX(A76)+0.01</f>
        <v>1.1000000000000001</v>
      </c>
      <c r="B80" s="1" t="s">
        <v>83</v>
      </c>
      <c r="C80" s="16"/>
      <c r="D80" s="303"/>
      <c r="E80" s="254"/>
    </row>
    <row r="81" spans="1:5">
      <c r="B81" s="1" t="s">
        <v>169</v>
      </c>
      <c r="C81" s="16"/>
      <c r="D81" s="303"/>
      <c r="E81" s="254"/>
    </row>
    <row r="82" spans="1:5">
      <c r="B82" s="1" t="s">
        <v>71</v>
      </c>
      <c r="C82" s="16">
        <v>1</v>
      </c>
      <c r="D82" s="303"/>
      <c r="E82" s="254">
        <f>C82*D82</f>
        <v>0</v>
      </c>
    </row>
    <row r="83" spans="1:5">
      <c r="C83" s="16"/>
      <c r="D83" s="303"/>
      <c r="E83" s="254"/>
    </row>
    <row r="84" spans="1:5">
      <c r="A84" s="2">
        <f>MAX(A80)+0.01</f>
        <v>1.1100000000000001</v>
      </c>
      <c r="B84" s="1" t="s">
        <v>83</v>
      </c>
      <c r="C84" s="16"/>
      <c r="D84" s="303"/>
      <c r="E84" s="254"/>
    </row>
    <row r="85" spans="1:5" ht="49.5">
      <c r="B85" s="5" t="s">
        <v>444</v>
      </c>
      <c r="C85" s="16"/>
      <c r="D85" s="303"/>
      <c r="E85" s="254"/>
    </row>
    <row r="86" spans="1:5">
      <c r="B86" s="1" t="s">
        <v>134</v>
      </c>
      <c r="C86" s="16">
        <v>1</v>
      </c>
      <c r="D86" s="303"/>
      <c r="E86" s="254">
        <f>C86*D86</f>
        <v>0</v>
      </c>
    </row>
    <row r="87" spans="1:5">
      <c r="C87" s="16"/>
      <c r="D87" s="303"/>
      <c r="E87" s="254"/>
    </row>
    <row r="88" spans="1:5">
      <c r="B88" s="2" t="s">
        <v>37</v>
      </c>
      <c r="C88" s="16"/>
      <c r="D88" s="303"/>
      <c r="E88" s="254"/>
    </row>
    <row r="89" spans="1:5">
      <c r="C89" s="16"/>
      <c r="D89" s="303"/>
      <c r="E89" s="254"/>
    </row>
    <row r="90" spans="1:5">
      <c r="A90" s="2">
        <f>MAX(A84)+0.01</f>
        <v>1.1200000000000001</v>
      </c>
      <c r="B90" s="1" t="s">
        <v>153</v>
      </c>
      <c r="C90" s="16"/>
      <c r="D90" s="303"/>
      <c r="E90" s="254"/>
    </row>
    <row r="91" spans="1:5" ht="33">
      <c r="B91" s="5" t="s">
        <v>152</v>
      </c>
      <c r="C91" s="16"/>
      <c r="D91" s="303"/>
      <c r="E91" s="254"/>
    </row>
    <row r="92" spans="1:5">
      <c r="B92" s="1" t="s">
        <v>84</v>
      </c>
      <c r="C92" s="16">
        <v>90</v>
      </c>
      <c r="D92" s="303"/>
      <c r="E92" s="254">
        <f>C92*D92</f>
        <v>0</v>
      </c>
    </row>
    <row r="93" spans="1:5">
      <c r="C93" s="16"/>
      <c r="D93" s="303"/>
      <c r="E93" s="254"/>
    </row>
    <row r="94" spans="1:5">
      <c r="A94" s="14">
        <f>MAX(A90)+0.01</f>
        <v>1.1300000000000001</v>
      </c>
      <c r="B94" s="1" t="s">
        <v>83</v>
      </c>
      <c r="C94" s="16"/>
      <c r="D94" s="303"/>
      <c r="E94" s="254"/>
    </row>
    <row r="95" spans="1:5" ht="33">
      <c r="B95" s="5" t="s">
        <v>136</v>
      </c>
      <c r="C95" s="16"/>
      <c r="D95" s="303"/>
      <c r="E95" s="254"/>
    </row>
    <row r="96" spans="1:5">
      <c r="B96" s="1" t="s">
        <v>76</v>
      </c>
      <c r="C96" s="16">
        <v>700</v>
      </c>
      <c r="D96" s="303"/>
      <c r="E96" s="254">
        <f>C96*D96</f>
        <v>0</v>
      </c>
    </row>
    <row r="97" spans="1:5">
      <c r="C97" s="16"/>
      <c r="D97" s="303"/>
      <c r="E97" s="254"/>
    </row>
    <row r="98" spans="1:5">
      <c r="A98" s="14">
        <f>MAX(A94)+0.01</f>
        <v>1.1400000000000001</v>
      </c>
      <c r="B98" s="1" t="s">
        <v>83</v>
      </c>
      <c r="C98" s="16"/>
      <c r="D98" s="303"/>
      <c r="E98" s="254"/>
    </row>
    <row r="99" spans="1:5" ht="33">
      <c r="B99" s="5" t="s">
        <v>137</v>
      </c>
      <c r="C99" s="16"/>
      <c r="D99" s="303"/>
      <c r="E99" s="254"/>
    </row>
    <row r="100" spans="1:5">
      <c r="A100" s="13" t="s">
        <v>73</v>
      </c>
      <c r="B100" s="312" t="s">
        <v>138</v>
      </c>
      <c r="C100" s="16"/>
      <c r="D100" s="303"/>
      <c r="E100" s="254"/>
    </row>
    <row r="101" spans="1:5">
      <c r="B101" s="1" t="s">
        <v>139</v>
      </c>
      <c r="C101" s="16">
        <v>2</v>
      </c>
      <c r="D101" s="303"/>
      <c r="E101" s="254">
        <f>C101*D101</f>
        <v>0</v>
      </c>
    </row>
    <row r="102" spans="1:5">
      <c r="B102" s="7"/>
      <c r="C102" s="16"/>
      <c r="D102" s="540"/>
      <c r="E102" s="313"/>
    </row>
    <row r="103" spans="1:5" ht="17.25" thickBot="1">
      <c r="A103" s="314"/>
      <c r="B103" s="315" t="s">
        <v>46</v>
      </c>
      <c r="C103" s="15"/>
      <c r="D103" s="541"/>
      <c r="E103" s="317">
        <f>SUM(E31:E102)</f>
        <v>0</v>
      </c>
    </row>
    <row r="104" spans="1:5">
      <c r="C104" s="16"/>
      <c r="D104" s="303"/>
      <c r="E104" s="254"/>
    </row>
    <row r="105" spans="1:5">
      <c r="A105" s="2">
        <v>2</v>
      </c>
      <c r="B105" s="2" t="s">
        <v>7</v>
      </c>
      <c r="C105" s="16"/>
      <c r="D105" s="303"/>
      <c r="E105" s="254"/>
    </row>
    <row r="106" spans="1:5">
      <c r="C106" s="16"/>
      <c r="D106" s="303"/>
      <c r="E106" s="254"/>
    </row>
    <row r="107" spans="1:5">
      <c r="B107" s="2" t="s">
        <v>38</v>
      </c>
      <c r="C107" s="16"/>
      <c r="D107" s="303"/>
      <c r="E107" s="254"/>
    </row>
    <row r="108" spans="1:5">
      <c r="C108" s="16"/>
      <c r="D108" s="303"/>
      <c r="E108" s="254"/>
    </row>
    <row r="109" spans="1:5">
      <c r="A109" s="2">
        <f>MAX(A105)+0.01</f>
        <v>2.0099999999999998</v>
      </c>
      <c r="B109" s="1" t="s">
        <v>151</v>
      </c>
      <c r="C109" s="16"/>
      <c r="D109" s="303"/>
      <c r="E109" s="254"/>
    </row>
    <row r="110" spans="1:5" ht="33">
      <c r="B110" s="5" t="s">
        <v>150</v>
      </c>
      <c r="C110" s="16"/>
      <c r="D110" s="303"/>
      <c r="E110" s="254"/>
    </row>
    <row r="111" spans="1:5">
      <c r="A111" s="311" t="s">
        <v>73</v>
      </c>
      <c r="B111" s="5" t="s">
        <v>170</v>
      </c>
      <c r="C111" s="16"/>
      <c r="D111" s="303"/>
      <c r="E111" s="254"/>
    </row>
    <row r="112" spans="1:5">
      <c r="B112" s="1" t="s">
        <v>87</v>
      </c>
      <c r="C112" s="16">
        <v>459</v>
      </c>
      <c r="D112" s="303"/>
      <c r="E112" s="254">
        <f>C112*D112</f>
        <v>0</v>
      </c>
    </row>
    <row r="113" spans="1:5">
      <c r="C113" s="16"/>
      <c r="D113" s="303"/>
      <c r="E113" s="254"/>
    </row>
    <row r="114" spans="1:5">
      <c r="A114" s="2">
        <f>MAX(A109)+0.01</f>
        <v>2.0199999999999996</v>
      </c>
      <c r="B114" s="1" t="s">
        <v>86</v>
      </c>
      <c r="C114" s="16"/>
      <c r="D114" s="303"/>
      <c r="E114" s="254"/>
    </row>
    <row r="115" spans="1:5" ht="33">
      <c r="B115" s="5" t="s">
        <v>85</v>
      </c>
      <c r="C115" s="16"/>
      <c r="D115" s="303"/>
      <c r="E115" s="254"/>
    </row>
    <row r="116" spans="1:5">
      <c r="A116" s="311" t="s">
        <v>73</v>
      </c>
      <c r="B116" s="5" t="s">
        <v>140</v>
      </c>
      <c r="C116" s="16"/>
      <c r="D116" s="303"/>
      <c r="E116" s="254"/>
    </row>
    <row r="117" spans="1:5">
      <c r="B117" s="1" t="s">
        <v>87</v>
      </c>
      <c r="C117" s="16">
        <v>2621</v>
      </c>
      <c r="D117" s="303"/>
      <c r="E117" s="254">
        <f>C117*D117</f>
        <v>0</v>
      </c>
    </row>
    <row r="118" spans="1:5">
      <c r="C118" s="16"/>
      <c r="D118" s="303"/>
      <c r="E118" s="254"/>
    </row>
    <row r="119" spans="1:5">
      <c r="A119" s="2">
        <f>MAX(A114)+0.01</f>
        <v>2.0299999999999994</v>
      </c>
      <c r="B119" s="1" t="s">
        <v>171</v>
      </c>
      <c r="C119" s="16"/>
      <c r="D119" s="303"/>
      <c r="E119" s="254"/>
    </row>
    <row r="120" spans="1:5" ht="33">
      <c r="B120" s="5" t="s">
        <v>172</v>
      </c>
      <c r="C120" s="16"/>
      <c r="D120" s="303"/>
      <c r="E120" s="254"/>
    </row>
    <row r="121" spans="1:5">
      <c r="A121" s="311" t="s">
        <v>73</v>
      </c>
      <c r="B121" s="5" t="s">
        <v>173</v>
      </c>
      <c r="C121" s="16"/>
      <c r="D121" s="303"/>
      <c r="E121" s="254"/>
    </row>
    <row r="122" spans="1:5">
      <c r="B122" s="1" t="s">
        <v>87</v>
      </c>
      <c r="C122" s="16">
        <v>358</v>
      </c>
      <c r="D122" s="303"/>
      <c r="E122" s="254">
        <f>C122*D122</f>
        <v>0</v>
      </c>
    </row>
    <row r="123" spans="1:5">
      <c r="C123" s="16"/>
      <c r="D123" s="303"/>
      <c r="E123" s="254"/>
    </row>
    <row r="124" spans="1:5">
      <c r="A124" s="2">
        <f>MAX(A119)+0.01</f>
        <v>2.0399999999999991</v>
      </c>
      <c r="B124" s="1" t="s">
        <v>435</v>
      </c>
      <c r="C124" s="16"/>
      <c r="D124" s="303"/>
      <c r="E124" s="254"/>
    </row>
    <row r="125" spans="1:5">
      <c r="B125" s="1" t="s">
        <v>436</v>
      </c>
      <c r="C125" s="16"/>
      <c r="D125" s="303"/>
      <c r="E125" s="254"/>
    </row>
    <row r="126" spans="1:5">
      <c r="B126" s="1" t="s">
        <v>87</v>
      </c>
      <c r="C126" s="16">
        <v>165</v>
      </c>
      <c r="D126" s="303"/>
      <c r="E126" s="254">
        <f>C126*D126</f>
        <v>0</v>
      </c>
    </row>
    <row r="127" spans="1:5">
      <c r="C127" s="16"/>
      <c r="D127" s="303"/>
      <c r="E127" s="254"/>
    </row>
    <row r="128" spans="1:5">
      <c r="A128" s="2">
        <f>MAX(A124)+0.01</f>
        <v>2.0499999999999989</v>
      </c>
      <c r="B128" s="1" t="s">
        <v>437</v>
      </c>
      <c r="C128" s="16"/>
      <c r="D128" s="303"/>
      <c r="E128" s="254"/>
    </row>
    <row r="129" spans="1:5">
      <c r="B129" s="1" t="s">
        <v>438</v>
      </c>
      <c r="C129" s="16"/>
      <c r="D129" s="303"/>
      <c r="E129" s="254"/>
    </row>
    <row r="130" spans="1:5">
      <c r="B130" s="1" t="s">
        <v>87</v>
      </c>
      <c r="C130" s="16">
        <v>165</v>
      </c>
      <c r="D130" s="303"/>
      <c r="E130" s="254">
        <f>C130*D130</f>
        <v>0</v>
      </c>
    </row>
    <row r="131" spans="1:5">
      <c r="C131" s="16"/>
      <c r="D131" s="303"/>
      <c r="E131" s="254"/>
    </row>
    <row r="132" spans="1:5">
      <c r="A132" s="2">
        <f>MAX(A128)+0.01</f>
        <v>2.0599999999999987</v>
      </c>
      <c r="B132" s="1" t="s">
        <v>175</v>
      </c>
      <c r="C132" s="16"/>
      <c r="D132" s="303"/>
      <c r="E132" s="254"/>
    </row>
    <row r="133" spans="1:5">
      <c r="B133" s="1" t="s">
        <v>174</v>
      </c>
      <c r="C133" s="16"/>
      <c r="D133" s="303"/>
      <c r="E133" s="254"/>
    </row>
    <row r="134" spans="1:5">
      <c r="B134" s="1" t="s">
        <v>87</v>
      </c>
      <c r="C134" s="16">
        <v>19</v>
      </c>
      <c r="D134" s="303"/>
      <c r="E134" s="254">
        <f>C134*D134</f>
        <v>0</v>
      </c>
    </row>
    <row r="135" spans="1:5">
      <c r="C135" s="16"/>
      <c r="D135" s="303"/>
      <c r="E135" s="254"/>
    </row>
    <row r="136" spans="1:5">
      <c r="A136" s="14">
        <f>MAX(A132)+0.01</f>
        <v>2.0699999999999985</v>
      </c>
      <c r="B136" s="1" t="s">
        <v>176</v>
      </c>
      <c r="C136" s="16"/>
      <c r="D136" s="303"/>
      <c r="E136" s="254"/>
    </row>
    <row r="137" spans="1:5">
      <c r="B137" s="1" t="s">
        <v>177</v>
      </c>
      <c r="C137" s="16"/>
      <c r="D137" s="303"/>
      <c r="E137" s="254"/>
    </row>
    <row r="138" spans="1:5">
      <c r="B138" s="1" t="s">
        <v>87</v>
      </c>
      <c r="C138" s="16">
        <v>15</v>
      </c>
      <c r="D138" s="303"/>
      <c r="E138" s="254">
        <f>C138*D138</f>
        <v>0</v>
      </c>
    </row>
    <row r="139" spans="1:5">
      <c r="C139" s="16"/>
      <c r="D139" s="303"/>
      <c r="E139" s="254"/>
    </row>
    <row r="140" spans="1:5">
      <c r="B140" s="2" t="s">
        <v>40</v>
      </c>
      <c r="C140" s="16"/>
      <c r="D140" s="303"/>
      <c r="E140" s="254"/>
    </row>
    <row r="141" spans="1:5">
      <c r="C141" s="16"/>
      <c r="D141" s="303"/>
      <c r="E141" s="254"/>
    </row>
    <row r="142" spans="1:5">
      <c r="A142" s="14">
        <f>MAX(A136)+0.01</f>
        <v>2.0799999999999983</v>
      </c>
      <c r="B142" s="1" t="s">
        <v>89</v>
      </c>
      <c r="C142" s="16"/>
      <c r="D142" s="303"/>
      <c r="E142" s="254"/>
    </row>
    <row r="143" spans="1:5" ht="33">
      <c r="B143" s="5" t="s">
        <v>91</v>
      </c>
      <c r="C143" s="16"/>
      <c r="D143" s="303"/>
      <c r="E143" s="254"/>
    </row>
    <row r="144" spans="1:5">
      <c r="B144" s="1" t="s">
        <v>82</v>
      </c>
      <c r="C144" s="16">
        <v>2333</v>
      </c>
      <c r="D144" s="303"/>
      <c r="E144" s="254">
        <f>C144*D144</f>
        <v>0</v>
      </c>
    </row>
    <row r="145" spans="1:5">
      <c r="C145" s="16"/>
      <c r="D145" s="303"/>
      <c r="E145" s="254"/>
    </row>
    <row r="146" spans="1:5">
      <c r="A146" s="2">
        <f>MAX(A142)+0.01</f>
        <v>2.0899999999999981</v>
      </c>
      <c r="B146" s="1" t="s">
        <v>90</v>
      </c>
      <c r="C146" s="16"/>
      <c r="D146" s="303"/>
      <c r="E146" s="254"/>
    </row>
    <row r="147" spans="1:5">
      <c r="B147" s="1" t="s">
        <v>88</v>
      </c>
      <c r="C147" s="16"/>
      <c r="D147" s="303"/>
      <c r="E147" s="254"/>
    </row>
    <row r="148" spans="1:5">
      <c r="B148" s="1" t="s">
        <v>82</v>
      </c>
      <c r="C148" s="16">
        <v>1909</v>
      </c>
      <c r="D148" s="303"/>
      <c r="E148" s="254">
        <f>C148*D148</f>
        <v>0</v>
      </c>
    </row>
    <row r="149" spans="1:5">
      <c r="C149" s="16"/>
      <c r="D149" s="303"/>
      <c r="E149" s="254"/>
    </row>
    <row r="150" spans="1:5" ht="33">
      <c r="B150" s="310" t="s">
        <v>39</v>
      </c>
      <c r="C150" s="16"/>
      <c r="D150" s="303"/>
      <c r="E150" s="254"/>
    </row>
    <row r="151" spans="1:5">
      <c r="C151" s="16"/>
      <c r="D151" s="303"/>
      <c r="E151" s="254"/>
    </row>
    <row r="152" spans="1:5">
      <c r="A152" s="2">
        <f>MAX(A146)+0.01</f>
        <v>2.0999999999999979</v>
      </c>
      <c r="B152" s="1" t="s">
        <v>94</v>
      </c>
      <c r="C152" s="16"/>
      <c r="D152" s="303"/>
      <c r="E152" s="254"/>
    </row>
    <row r="153" spans="1:5" ht="33">
      <c r="B153" s="5" t="s">
        <v>95</v>
      </c>
      <c r="C153" s="16"/>
      <c r="D153" s="303"/>
      <c r="E153" s="254"/>
    </row>
    <row r="154" spans="1:5">
      <c r="B154" s="1" t="s">
        <v>82</v>
      </c>
      <c r="C154" s="16">
        <v>3706</v>
      </c>
      <c r="D154" s="303"/>
      <c r="E154" s="254">
        <f>C154*D154</f>
        <v>0</v>
      </c>
    </row>
    <row r="155" spans="1:5">
      <c r="C155" s="16"/>
      <c r="D155" s="303"/>
      <c r="E155" s="254"/>
    </row>
    <row r="156" spans="1:5" ht="33">
      <c r="B156" s="310" t="s">
        <v>41</v>
      </c>
      <c r="C156" s="16"/>
      <c r="D156" s="303"/>
      <c r="E156" s="254"/>
    </row>
    <row r="157" spans="1:5">
      <c r="C157" s="16"/>
      <c r="D157" s="303"/>
      <c r="E157" s="254"/>
    </row>
    <row r="158" spans="1:5">
      <c r="A158" s="14">
        <f>MAX(A152)+0.01</f>
        <v>2.1099999999999977</v>
      </c>
      <c r="B158" s="1" t="s">
        <v>179</v>
      </c>
      <c r="C158" s="16"/>
      <c r="D158" s="303"/>
      <c r="E158" s="254"/>
    </row>
    <row r="159" spans="1:5">
      <c r="B159" s="1" t="s">
        <v>180</v>
      </c>
      <c r="C159" s="16"/>
      <c r="D159" s="303"/>
      <c r="E159" s="254"/>
    </row>
    <row r="160" spans="1:5">
      <c r="A160" s="13" t="s">
        <v>73</v>
      </c>
      <c r="B160" s="5" t="s">
        <v>181</v>
      </c>
      <c r="C160" s="16"/>
      <c r="D160" s="303"/>
      <c r="E160" s="254"/>
    </row>
    <row r="161" spans="1:5">
      <c r="B161" s="1" t="s">
        <v>87</v>
      </c>
      <c r="C161" s="16">
        <v>358</v>
      </c>
      <c r="D161" s="303"/>
      <c r="E161" s="254">
        <f>C161*D161</f>
        <v>0</v>
      </c>
    </row>
    <row r="162" spans="1:5">
      <c r="C162" s="16"/>
      <c r="D162" s="303"/>
      <c r="E162" s="254"/>
    </row>
    <row r="163" spans="1:5">
      <c r="A163" s="2">
        <f>MAX(A152)+0.01</f>
        <v>2.1099999999999977</v>
      </c>
      <c r="B163" s="1" t="s">
        <v>83</v>
      </c>
      <c r="C163" s="16"/>
      <c r="D163" s="303"/>
      <c r="E163" s="254"/>
    </row>
    <row r="164" spans="1:5">
      <c r="B164" s="1" t="s">
        <v>226</v>
      </c>
      <c r="C164" s="16"/>
      <c r="D164" s="303"/>
      <c r="E164" s="254"/>
    </row>
    <row r="165" spans="1:5">
      <c r="A165" s="13" t="s">
        <v>73</v>
      </c>
      <c r="B165" s="1" t="s">
        <v>154</v>
      </c>
      <c r="C165" s="16"/>
      <c r="D165" s="303"/>
      <c r="E165" s="254"/>
    </row>
    <row r="166" spans="1:5">
      <c r="B166" s="1" t="s">
        <v>87</v>
      </c>
      <c r="C166" s="16">
        <v>114</v>
      </c>
      <c r="D166" s="303"/>
      <c r="E166" s="254">
        <f>C166*D166</f>
        <v>0</v>
      </c>
    </row>
    <row r="167" spans="1:5">
      <c r="C167" s="16"/>
      <c r="D167" s="303"/>
      <c r="E167" s="254"/>
    </row>
    <row r="168" spans="1:5">
      <c r="A168" s="14">
        <f>MAX(A163)+0.01</f>
        <v>2.1199999999999974</v>
      </c>
      <c r="B168" s="1" t="s">
        <v>83</v>
      </c>
      <c r="C168" s="16"/>
      <c r="D168" s="303"/>
      <c r="E168" s="254"/>
    </row>
    <row r="169" spans="1:5">
      <c r="B169" s="1" t="s">
        <v>227</v>
      </c>
      <c r="C169" s="16"/>
      <c r="D169" s="303"/>
      <c r="E169" s="254"/>
    </row>
    <row r="170" spans="1:5">
      <c r="A170" s="13" t="s">
        <v>73</v>
      </c>
      <c r="B170" s="1" t="s">
        <v>178</v>
      </c>
      <c r="C170" s="16"/>
      <c r="D170" s="303"/>
      <c r="E170" s="254"/>
    </row>
    <row r="171" spans="1:5">
      <c r="B171" s="1" t="s">
        <v>87</v>
      </c>
      <c r="C171" s="16">
        <v>2232</v>
      </c>
      <c r="D171" s="303"/>
      <c r="E171" s="254">
        <f>C171*D171</f>
        <v>0</v>
      </c>
    </row>
    <row r="172" spans="1:5">
      <c r="C172" s="16"/>
      <c r="D172" s="303"/>
      <c r="E172" s="254"/>
    </row>
    <row r="173" spans="1:5">
      <c r="B173" s="2" t="s">
        <v>42</v>
      </c>
      <c r="C173" s="16"/>
      <c r="D173" s="303"/>
      <c r="E173" s="254"/>
    </row>
    <row r="174" spans="1:5">
      <c r="C174" s="16"/>
      <c r="D174" s="303"/>
      <c r="E174" s="254"/>
    </row>
    <row r="175" spans="1:5">
      <c r="A175" s="2">
        <f>MAX(A168)+0.01</f>
        <v>2.1299999999999972</v>
      </c>
      <c r="B175" s="1" t="s">
        <v>93</v>
      </c>
      <c r="C175" s="16"/>
      <c r="D175" s="303"/>
      <c r="E175" s="254"/>
    </row>
    <row r="176" spans="1:5" ht="33">
      <c r="B176" s="5" t="s">
        <v>92</v>
      </c>
      <c r="C176" s="16"/>
      <c r="D176" s="303"/>
      <c r="E176" s="254"/>
    </row>
    <row r="177" spans="1:5">
      <c r="B177" s="1" t="s">
        <v>82</v>
      </c>
      <c r="C177" s="16">
        <v>567</v>
      </c>
      <c r="D177" s="303"/>
      <c r="E177" s="254">
        <f>C177*D177</f>
        <v>0</v>
      </c>
    </row>
    <row r="178" spans="1:5">
      <c r="C178" s="16"/>
      <c r="D178" s="303"/>
      <c r="E178" s="254"/>
    </row>
    <row r="179" spans="1:5" ht="33">
      <c r="B179" s="310" t="s">
        <v>43</v>
      </c>
      <c r="C179" s="16"/>
      <c r="D179" s="303"/>
      <c r="E179" s="254"/>
    </row>
    <row r="180" spans="1:5">
      <c r="C180" s="16"/>
      <c r="D180" s="303"/>
      <c r="E180" s="254"/>
    </row>
    <row r="181" spans="1:5">
      <c r="A181" s="2">
        <f>MAX(A175)+0.01</f>
        <v>2.139999999999997</v>
      </c>
      <c r="B181" s="1" t="s">
        <v>83</v>
      </c>
      <c r="C181" s="16"/>
      <c r="D181" s="303"/>
      <c r="E181" s="254"/>
    </row>
    <row r="182" spans="1:5" ht="33">
      <c r="B182" s="5" t="s">
        <v>96</v>
      </c>
      <c r="C182" s="16"/>
      <c r="D182" s="303"/>
      <c r="E182" s="254"/>
    </row>
    <row r="183" spans="1:5">
      <c r="A183" s="311" t="s">
        <v>73</v>
      </c>
      <c r="B183" s="5" t="s">
        <v>230</v>
      </c>
      <c r="C183" s="16"/>
      <c r="D183" s="303"/>
      <c r="E183" s="254"/>
    </row>
    <row r="184" spans="1:5" ht="99">
      <c r="A184" s="311" t="s">
        <v>182</v>
      </c>
      <c r="B184" s="5" t="s">
        <v>443</v>
      </c>
      <c r="C184" s="16"/>
      <c r="D184" s="303"/>
      <c r="E184" s="254"/>
    </row>
    <row r="185" spans="1:5">
      <c r="B185" s="1" t="s">
        <v>87</v>
      </c>
      <c r="C185" s="16">
        <v>3755</v>
      </c>
      <c r="D185" s="303"/>
      <c r="E185" s="254">
        <f>C185*D185</f>
        <v>0</v>
      </c>
    </row>
    <row r="186" spans="1:5">
      <c r="C186" s="16"/>
      <c r="D186" s="303"/>
      <c r="E186" s="254"/>
    </row>
    <row r="187" spans="1:5">
      <c r="A187" s="14">
        <f>MAX(A181)+0.01</f>
        <v>2.1499999999999968</v>
      </c>
      <c r="B187" s="1" t="s">
        <v>83</v>
      </c>
      <c r="C187" s="16"/>
      <c r="D187" s="303"/>
      <c r="E187" s="254"/>
    </row>
    <row r="188" spans="1:5" ht="33">
      <c r="B188" s="5" t="s">
        <v>96</v>
      </c>
      <c r="C188" s="16"/>
      <c r="D188" s="303"/>
      <c r="E188" s="254"/>
    </row>
    <row r="189" spans="1:5">
      <c r="A189" s="318" t="s">
        <v>73</v>
      </c>
      <c r="B189" s="5" t="s">
        <v>98</v>
      </c>
      <c r="C189" s="16"/>
      <c r="D189" s="303"/>
      <c r="E189" s="254"/>
    </row>
    <row r="190" spans="1:5">
      <c r="B190" s="1" t="s">
        <v>97</v>
      </c>
      <c r="C190" s="16">
        <v>26.04</v>
      </c>
      <c r="D190" s="303"/>
      <c r="E190" s="254">
        <f>C190*D190</f>
        <v>0</v>
      </c>
    </row>
    <row r="191" spans="1:5">
      <c r="C191" s="16"/>
      <c r="D191" s="303"/>
      <c r="E191" s="254"/>
    </row>
    <row r="192" spans="1:5">
      <c r="A192" s="14">
        <f>MAX(A187)+0.01</f>
        <v>2.1599999999999966</v>
      </c>
      <c r="B192" s="1" t="s">
        <v>228</v>
      </c>
      <c r="C192" s="16"/>
      <c r="D192" s="303"/>
      <c r="E192" s="254"/>
    </row>
    <row r="193" spans="1:5">
      <c r="B193" s="1" t="s">
        <v>229</v>
      </c>
      <c r="C193" s="16"/>
      <c r="D193" s="303"/>
      <c r="E193" s="254"/>
    </row>
    <row r="194" spans="1:5">
      <c r="B194" s="1" t="s">
        <v>87</v>
      </c>
      <c r="C194" s="16">
        <v>374</v>
      </c>
      <c r="D194" s="303"/>
      <c r="E194" s="254">
        <f>C194*D194</f>
        <v>0</v>
      </c>
    </row>
    <row r="195" spans="1:5">
      <c r="C195" s="16"/>
      <c r="D195" s="303"/>
      <c r="E195" s="254"/>
    </row>
    <row r="196" spans="1:5">
      <c r="A196" s="14">
        <f>MAX(A192)+0.01</f>
        <v>2.1699999999999964</v>
      </c>
      <c r="B196" s="1" t="s">
        <v>99</v>
      </c>
      <c r="C196" s="16"/>
      <c r="D196" s="303"/>
      <c r="E196" s="254"/>
    </row>
    <row r="197" spans="1:5">
      <c r="B197" s="1" t="s">
        <v>100</v>
      </c>
      <c r="C197" s="16"/>
      <c r="D197" s="303"/>
      <c r="E197" s="254"/>
    </row>
    <row r="198" spans="1:5">
      <c r="A198" s="311" t="s">
        <v>73</v>
      </c>
      <c r="B198" s="5" t="s">
        <v>183</v>
      </c>
      <c r="C198" s="16"/>
      <c r="D198" s="303"/>
      <c r="E198" s="254"/>
    </row>
    <row r="199" spans="1:5" ht="99">
      <c r="A199" s="311" t="s">
        <v>182</v>
      </c>
      <c r="B199" s="5" t="s">
        <v>443</v>
      </c>
      <c r="C199" s="16"/>
      <c r="D199" s="303"/>
      <c r="E199" s="254"/>
    </row>
    <row r="200" spans="1:5">
      <c r="B200" s="1" t="s">
        <v>87</v>
      </c>
      <c r="C200" s="16">
        <v>3755</v>
      </c>
      <c r="D200" s="303"/>
      <c r="E200" s="254">
        <f>C200*D200</f>
        <v>0</v>
      </c>
    </row>
    <row r="201" spans="1:5">
      <c r="C201" s="16"/>
      <c r="D201" s="303"/>
      <c r="E201" s="254"/>
    </row>
    <row r="202" spans="1:5">
      <c r="A202" s="14">
        <f>MAX(A196)+0.01</f>
        <v>2.1799999999999962</v>
      </c>
      <c r="B202" s="1" t="s">
        <v>102</v>
      </c>
      <c r="C202" s="16"/>
      <c r="D202" s="303"/>
      <c r="E202" s="254"/>
    </row>
    <row r="203" spans="1:5">
      <c r="B203" s="1" t="s">
        <v>103</v>
      </c>
      <c r="C203" s="16"/>
      <c r="D203" s="303"/>
      <c r="E203" s="254"/>
    </row>
    <row r="204" spans="1:5">
      <c r="A204" s="13" t="s">
        <v>73</v>
      </c>
      <c r="B204" s="1" t="s">
        <v>101</v>
      </c>
      <c r="C204" s="16"/>
      <c r="D204" s="303"/>
      <c r="E204" s="254"/>
    </row>
    <row r="205" spans="1:5">
      <c r="B205" s="1" t="s">
        <v>97</v>
      </c>
      <c r="C205" s="16">
        <v>15</v>
      </c>
      <c r="D205" s="303"/>
      <c r="E205" s="254">
        <f>C205*D205</f>
        <v>0</v>
      </c>
    </row>
    <row r="206" spans="1:5">
      <c r="C206" s="16"/>
      <c r="D206" s="303"/>
      <c r="E206" s="254"/>
    </row>
    <row r="207" spans="1:5">
      <c r="A207" s="14">
        <f>MAX(A202)+0.01</f>
        <v>2.1899999999999959</v>
      </c>
      <c r="B207" s="1" t="s">
        <v>104</v>
      </c>
      <c r="C207" s="16"/>
      <c r="D207" s="303"/>
      <c r="E207" s="254"/>
    </row>
    <row r="208" spans="1:5" ht="33">
      <c r="B208" s="5" t="s">
        <v>105</v>
      </c>
      <c r="C208" s="16"/>
      <c r="D208" s="303"/>
      <c r="E208" s="254"/>
    </row>
    <row r="209" spans="1:5">
      <c r="A209" s="13" t="s">
        <v>73</v>
      </c>
      <c r="B209" s="1" t="s">
        <v>101</v>
      </c>
      <c r="C209" s="16"/>
      <c r="D209" s="303"/>
      <c r="E209" s="254"/>
    </row>
    <row r="210" spans="1:5">
      <c r="B210" s="1" t="s">
        <v>97</v>
      </c>
      <c r="C210" s="16">
        <v>11</v>
      </c>
      <c r="D210" s="303"/>
      <c r="E210" s="254">
        <f>C210*D210</f>
        <v>0</v>
      </c>
    </row>
    <row r="211" spans="1:5">
      <c r="C211" s="16"/>
      <c r="D211" s="303"/>
      <c r="E211" s="254"/>
    </row>
    <row r="212" spans="1:5">
      <c r="A212" s="14">
        <f>MAX(A207)+0.01</f>
        <v>2.1999999999999957</v>
      </c>
      <c r="B212" s="1" t="s">
        <v>83</v>
      </c>
      <c r="C212" s="16"/>
      <c r="D212" s="303"/>
      <c r="E212" s="254"/>
    </row>
    <row r="213" spans="1:5">
      <c r="B213" s="5" t="s">
        <v>166</v>
      </c>
      <c r="C213" s="16"/>
      <c r="D213" s="303"/>
      <c r="E213" s="254"/>
    </row>
    <row r="214" spans="1:5">
      <c r="A214" s="13" t="s">
        <v>73</v>
      </c>
      <c r="B214" s="1" t="s">
        <v>101</v>
      </c>
      <c r="C214" s="16"/>
      <c r="D214" s="303"/>
      <c r="E214" s="254"/>
    </row>
    <row r="215" spans="1:5">
      <c r="B215" s="1" t="s">
        <v>97</v>
      </c>
      <c r="C215" s="16">
        <v>0.04</v>
      </c>
      <c r="D215" s="303"/>
      <c r="E215" s="254">
        <f>C215*D215</f>
        <v>0</v>
      </c>
    </row>
    <row r="216" spans="1:5">
      <c r="C216" s="16"/>
      <c r="D216" s="303"/>
      <c r="E216" s="254"/>
    </row>
    <row r="217" spans="1:5" ht="17.25" thickBot="1">
      <c r="A217" s="314"/>
      <c r="B217" s="8" t="s">
        <v>47</v>
      </c>
      <c r="C217" s="15"/>
      <c r="D217" s="542"/>
      <c r="E217" s="256">
        <f>SUM(E112:E216)</f>
        <v>0</v>
      </c>
    </row>
    <row r="218" spans="1:5">
      <c r="C218" s="16"/>
      <c r="D218" s="303"/>
      <c r="E218" s="254"/>
    </row>
    <row r="219" spans="1:5">
      <c r="A219" s="2">
        <v>3</v>
      </c>
      <c r="B219" s="2" t="s">
        <v>44</v>
      </c>
      <c r="C219" s="16"/>
      <c r="D219" s="303"/>
      <c r="E219" s="254"/>
    </row>
    <row r="220" spans="1:5">
      <c r="C220" s="16"/>
      <c r="D220" s="303"/>
      <c r="E220" s="254"/>
    </row>
    <row r="221" spans="1:5">
      <c r="B221" s="2" t="s">
        <v>48</v>
      </c>
      <c r="C221" s="16"/>
      <c r="D221" s="303"/>
      <c r="E221" s="254"/>
    </row>
    <row r="222" spans="1:5">
      <c r="C222" s="16"/>
      <c r="D222" s="303"/>
      <c r="E222" s="254"/>
    </row>
    <row r="223" spans="1:5">
      <c r="B223" s="2" t="s">
        <v>50</v>
      </c>
      <c r="C223" s="16"/>
      <c r="D223" s="303"/>
      <c r="E223" s="254"/>
    </row>
    <row r="224" spans="1:5">
      <c r="C224" s="16"/>
      <c r="D224" s="303"/>
      <c r="E224" s="254"/>
    </row>
    <row r="225" spans="1:5">
      <c r="A225" s="14">
        <f>MAX(A219)+0.01</f>
        <v>3.01</v>
      </c>
      <c r="B225" s="1" t="s">
        <v>107</v>
      </c>
      <c r="C225" s="16"/>
      <c r="D225" s="303"/>
      <c r="E225" s="254"/>
    </row>
    <row r="226" spans="1:5" ht="33">
      <c r="B226" s="5" t="s">
        <v>106</v>
      </c>
      <c r="C226" s="16"/>
      <c r="D226" s="303"/>
      <c r="E226" s="254"/>
    </row>
    <row r="227" spans="1:5">
      <c r="A227" s="13" t="s">
        <v>73</v>
      </c>
      <c r="B227" s="5" t="s">
        <v>178</v>
      </c>
      <c r="C227" s="16"/>
      <c r="D227" s="303"/>
      <c r="E227" s="254"/>
    </row>
    <row r="228" spans="1:5">
      <c r="B228" s="1" t="s">
        <v>87</v>
      </c>
      <c r="C228" s="16">
        <v>678</v>
      </c>
      <c r="D228" s="303"/>
      <c r="E228" s="254">
        <f>C228*D228</f>
        <v>0</v>
      </c>
    </row>
    <row r="229" spans="1:5">
      <c r="A229" s="13" t="s">
        <v>73</v>
      </c>
      <c r="B229" s="5" t="s">
        <v>154</v>
      </c>
      <c r="C229" s="16"/>
      <c r="D229" s="303"/>
      <c r="E229" s="254"/>
    </row>
    <row r="230" spans="1:5">
      <c r="B230" s="1" t="s">
        <v>87</v>
      </c>
      <c r="C230" s="16">
        <v>64</v>
      </c>
      <c r="D230" s="303"/>
      <c r="E230" s="254">
        <f>C230*D230</f>
        <v>0</v>
      </c>
    </row>
    <row r="231" spans="1:5">
      <c r="C231" s="16"/>
      <c r="D231" s="303"/>
      <c r="E231" s="254"/>
    </row>
    <row r="232" spans="1:5">
      <c r="B232" s="2" t="s">
        <v>51</v>
      </c>
      <c r="C232" s="16"/>
      <c r="D232" s="303"/>
      <c r="E232" s="254"/>
    </row>
    <row r="233" spans="1:5">
      <c r="C233" s="16"/>
      <c r="D233" s="303"/>
      <c r="E233" s="254"/>
    </row>
    <row r="234" spans="1:5">
      <c r="A234" s="14">
        <f>MAX(A225)+0.01</f>
        <v>3.0199999999999996</v>
      </c>
      <c r="B234" s="1" t="s">
        <v>187</v>
      </c>
      <c r="C234" s="16"/>
      <c r="D234" s="303"/>
      <c r="E234" s="254"/>
    </row>
    <row r="235" spans="1:5" ht="33">
      <c r="B235" s="5" t="s">
        <v>186</v>
      </c>
      <c r="C235" s="16"/>
      <c r="D235" s="303"/>
      <c r="E235" s="254"/>
    </row>
    <row r="236" spans="1:5">
      <c r="A236" s="13" t="s">
        <v>73</v>
      </c>
      <c r="B236" s="5" t="s">
        <v>178</v>
      </c>
      <c r="C236" s="16"/>
      <c r="D236" s="303"/>
      <c r="E236" s="254"/>
    </row>
    <row r="237" spans="1:5">
      <c r="B237" s="1" t="s">
        <v>82</v>
      </c>
      <c r="C237" s="16">
        <v>3421</v>
      </c>
      <c r="D237" s="303"/>
      <c r="E237" s="254">
        <f>C237*D237</f>
        <v>0</v>
      </c>
    </row>
    <row r="238" spans="1:5">
      <c r="C238" s="16"/>
      <c r="D238" s="303"/>
      <c r="E238" s="254"/>
    </row>
    <row r="239" spans="1:5">
      <c r="B239" s="2" t="s">
        <v>52</v>
      </c>
      <c r="C239" s="16"/>
      <c r="D239" s="303"/>
      <c r="E239" s="254"/>
    </row>
    <row r="240" spans="1:5">
      <c r="C240" s="16"/>
      <c r="D240" s="303"/>
      <c r="E240" s="254"/>
    </row>
    <row r="241" spans="1:5" ht="33">
      <c r="B241" s="310" t="s">
        <v>53</v>
      </c>
      <c r="C241" s="16"/>
      <c r="D241" s="303"/>
      <c r="E241" s="254"/>
    </row>
    <row r="242" spans="1:5">
      <c r="C242" s="16"/>
      <c r="D242" s="303"/>
      <c r="E242" s="254"/>
    </row>
    <row r="243" spans="1:5">
      <c r="A243" s="14">
        <f>MAX(A234)+0.01</f>
        <v>3.0299999999999994</v>
      </c>
      <c r="B243" s="1" t="s">
        <v>185</v>
      </c>
      <c r="C243" s="16"/>
      <c r="D243" s="303"/>
      <c r="E243" s="254"/>
    </row>
    <row r="244" spans="1:5" ht="33">
      <c r="B244" s="5" t="s">
        <v>184</v>
      </c>
      <c r="C244" s="16"/>
      <c r="D244" s="303"/>
      <c r="E244" s="254"/>
    </row>
    <row r="245" spans="1:5">
      <c r="A245" s="13" t="s">
        <v>73</v>
      </c>
      <c r="B245" s="5" t="s">
        <v>178</v>
      </c>
      <c r="C245" s="16"/>
      <c r="D245" s="303"/>
      <c r="E245" s="254"/>
    </row>
    <row r="246" spans="1:5">
      <c r="B246" s="1" t="s">
        <v>82</v>
      </c>
      <c r="C246" s="16">
        <v>3421</v>
      </c>
      <c r="D246" s="303"/>
      <c r="E246" s="254">
        <f>C246*D246</f>
        <v>0</v>
      </c>
    </row>
    <row r="247" spans="1:5">
      <c r="C247" s="16"/>
      <c r="D247" s="303"/>
      <c r="E247" s="254"/>
    </row>
    <row r="248" spans="1:5">
      <c r="A248" s="14">
        <f>MAX(A243)+0.01</f>
        <v>3.0399999999999991</v>
      </c>
      <c r="B248" s="1" t="s">
        <v>146</v>
      </c>
      <c r="C248" s="16"/>
      <c r="D248" s="303"/>
      <c r="E248" s="254"/>
    </row>
    <row r="249" spans="1:5" ht="33">
      <c r="B249" s="5" t="s">
        <v>147</v>
      </c>
      <c r="C249" s="16"/>
      <c r="D249" s="303"/>
      <c r="E249" s="254"/>
    </row>
    <row r="250" spans="1:5">
      <c r="A250" s="13" t="s">
        <v>73</v>
      </c>
      <c r="B250" s="5" t="s">
        <v>154</v>
      </c>
      <c r="C250" s="16"/>
      <c r="D250" s="303"/>
      <c r="E250" s="254"/>
    </row>
    <row r="251" spans="1:5">
      <c r="B251" s="1" t="s">
        <v>82</v>
      </c>
      <c r="C251" s="16">
        <v>316</v>
      </c>
      <c r="D251" s="303"/>
      <c r="E251" s="254">
        <f>C251*D251</f>
        <v>0</v>
      </c>
    </row>
    <row r="252" spans="1:5">
      <c r="C252" s="16"/>
      <c r="D252" s="303"/>
      <c r="E252" s="254"/>
    </row>
    <row r="253" spans="1:5" ht="33">
      <c r="B253" s="310" t="s">
        <v>54</v>
      </c>
      <c r="C253" s="16"/>
      <c r="D253" s="303"/>
      <c r="E253" s="254"/>
    </row>
    <row r="254" spans="1:5">
      <c r="C254" s="16"/>
      <c r="D254" s="303"/>
      <c r="E254" s="254"/>
    </row>
    <row r="255" spans="1:5">
      <c r="A255" s="14">
        <f>MAX(A243+0.01)</f>
        <v>3.0399999999999991</v>
      </c>
      <c r="B255" s="1" t="s">
        <v>108</v>
      </c>
      <c r="C255" s="16"/>
      <c r="D255" s="303"/>
      <c r="E255" s="254"/>
    </row>
    <row r="256" spans="1:5" ht="33">
      <c r="B256" s="5" t="s">
        <v>109</v>
      </c>
      <c r="C256" s="16"/>
      <c r="D256" s="303"/>
      <c r="E256" s="254"/>
    </row>
    <row r="257" spans="1:5">
      <c r="A257" s="311" t="s">
        <v>73</v>
      </c>
      <c r="B257" s="5" t="s">
        <v>110</v>
      </c>
      <c r="C257" s="16"/>
      <c r="D257" s="303"/>
      <c r="E257" s="254"/>
    </row>
    <row r="258" spans="1:5">
      <c r="B258" s="1" t="s">
        <v>82</v>
      </c>
      <c r="C258" s="16">
        <v>3421</v>
      </c>
      <c r="D258" s="303"/>
      <c r="E258" s="254">
        <f>C258*D258</f>
        <v>0</v>
      </c>
    </row>
    <row r="259" spans="1:5">
      <c r="C259" s="16"/>
      <c r="D259" s="303"/>
      <c r="E259" s="254"/>
    </row>
    <row r="260" spans="1:5">
      <c r="A260" s="14">
        <f>MAX(A255)+0.01</f>
        <v>3.0499999999999989</v>
      </c>
      <c r="B260" s="1" t="s">
        <v>111</v>
      </c>
      <c r="C260" s="16"/>
      <c r="D260" s="303"/>
      <c r="E260" s="254"/>
    </row>
    <row r="261" spans="1:5" ht="33">
      <c r="B261" s="5" t="s">
        <v>112</v>
      </c>
      <c r="C261" s="16"/>
      <c r="D261" s="303"/>
      <c r="E261" s="254"/>
    </row>
    <row r="262" spans="1:5">
      <c r="A262" s="311" t="s">
        <v>73</v>
      </c>
      <c r="B262" s="5" t="s">
        <v>113</v>
      </c>
      <c r="C262" s="16"/>
      <c r="D262" s="303"/>
      <c r="E262" s="254"/>
    </row>
    <row r="263" spans="1:5">
      <c r="B263" s="1" t="s">
        <v>82</v>
      </c>
      <c r="C263" s="319">
        <v>3421</v>
      </c>
      <c r="D263" s="303"/>
      <c r="E263" s="254">
        <f>C263*D263</f>
        <v>0</v>
      </c>
    </row>
    <row r="264" spans="1:5">
      <c r="C264" s="16"/>
      <c r="D264" s="303"/>
      <c r="E264" s="254"/>
    </row>
    <row r="265" spans="1:5">
      <c r="B265" s="2" t="s">
        <v>55</v>
      </c>
      <c r="C265" s="16"/>
      <c r="D265" s="303"/>
      <c r="E265" s="254"/>
    </row>
    <row r="266" spans="1:5">
      <c r="C266" s="16"/>
      <c r="D266" s="303"/>
      <c r="E266" s="254"/>
    </row>
    <row r="267" spans="1:5">
      <c r="B267" s="2" t="s">
        <v>56</v>
      </c>
      <c r="C267" s="16"/>
      <c r="D267" s="303"/>
      <c r="E267" s="254"/>
    </row>
    <row r="268" spans="1:5">
      <c r="C268" s="16"/>
      <c r="D268" s="303"/>
      <c r="E268" s="254"/>
    </row>
    <row r="269" spans="1:5">
      <c r="A269" s="14">
        <f>MAX(A260)+0.01</f>
        <v>3.0599999999999987</v>
      </c>
      <c r="B269" s="1" t="s">
        <v>188</v>
      </c>
      <c r="C269" s="16"/>
      <c r="D269" s="303"/>
      <c r="E269" s="254"/>
    </row>
    <row r="270" spans="1:5" ht="33">
      <c r="B270" s="5" t="s">
        <v>189</v>
      </c>
      <c r="C270" s="16"/>
      <c r="D270" s="303"/>
      <c r="E270" s="254"/>
    </row>
    <row r="271" spans="1:5" ht="33">
      <c r="A271" s="311" t="s">
        <v>73</v>
      </c>
      <c r="B271" s="5" t="s">
        <v>446</v>
      </c>
      <c r="C271" s="16"/>
      <c r="D271" s="303"/>
      <c r="E271" s="254"/>
    </row>
    <row r="272" spans="1:5">
      <c r="B272" s="1" t="s">
        <v>76</v>
      </c>
      <c r="C272" s="16">
        <v>356</v>
      </c>
      <c r="D272" s="303"/>
      <c r="E272" s="254">
        <f>C272*D272</f>
        <v>0</v>
      </c>
    </row>
    <row r="273" spans="1:5">
      <c r="C273" s="16"/>
      <c r="D273" s="303"/>
      <c r="E273" s="254"/>
    </row>
    <row r="274" spans="1:5">
      <c r="A274" s="14">
        <f>MAX(A269)+0.01</f>
        <v>3.0699999999999985</v>
      </c>
      <c r="B274" s="1" t="s">
        <v>190</v>
      </c>
      <c r="C274" s="16"/>
      <c r="D274" s="303"/>
      <c r="E274" s="254"/>
    </row>
    <row r="275" spans="1:5" ht="33">
      <c r="B275" s="5" t="s">
        <v>191</v>
      </c>
      <c r="C275" s="16"/>
      <c r="D275" s="303"/>
      <c r="E275" s="254"/>
    </row>
    <row r="276" spans="1:5" ht="33">
      <c r="A276" s="311" t="s">
        <v>73</v>
      </c>
      <c r="B276" s="5" t="s">
        <v>446</v>
      </c>
      <c r="C276" s="16"/>
      <c r="D276" s="303"/>
      <c r="E276" s="254"/>
    </row>
    <row r="277" spans="1:5">
      <c r="B277" s="1" t="s">
        <v>76</v>
      </c>
      <c r="C277" s="16">
        <v>79</v>
      </c>
      <c r="D277" s="303"/>
      <c r="E277" s="254">
        <f>C277*D277</f>
        <v>0</v>
      </c>
    </row>
    <row r="278" spans="1:5">
      <c r="C278" s="16"/>
      <c r="D278" s="303"/>
      <c r="E278" s="254"/>
    </row>
    <row r="279" spans="1:5">
      <c r="A279" s="14">
        <f>MAX(A274)+0.01</f>
        <v>3.0799999999999983</v>
      </c>
      <c r="B279" s="1" t="s">
        <v>144</v>
      </c>
      <c r="C279" s="16"/>
      <c r="D279" s="303"/>
      <c r="E279" s="254"/>
    </row>
    <row r="280" spans="1:5" ht="33">
      <c r="B280" s="5" t="s">
        <v>145</v>
      </c>
      <c r="C280" s="16"/>
      <c r="D280" s="303"/>
      <c r="E280" s="254"/>
    </row>
    <row r="281" spans="1:5">
      <c r="A281" s="13" t="s">
        <v>73</v>
      </c>
      <c r="B281" s="1" t="s">
        <v>192</v>
      </c>
      <c r="C281" s="16"/>
      <c r="D281" s="303"/>
      <c r="E281" s="254"/>
    </row>
    <row r="282" spans="1:5">
      <c r="B282" s="1" t="s">
        <v>76</v>
      </c>
      <c r="C282" s="16">
        <v>96</v>
      </c>
      <c r="D282" s="303"/>
      <c r="E282" s="254">
        <f>C282*D282</f>
        <v>0</v>
      </c>
    </row>
    <row r="283" spans="1:5">
      <c r="C283" s="16"/>
      <c r="D283" s="303"/>
      <c r="E283" s="254"/>
    </row>
    <row r="284" spans="1:5">
      <c r="A284" s="14">
        <f>MAX(A279)+0.01</f>
        <v>3.0899999999999981</v>
      </c>
      <c r="B284" s="1" t="s">
        <v>83</v>
      </c>
      <c r="C284" s="16"/>
      <c r="D284" s="303"/>
      <c r="E284" s="254"/>
    </row>
    <row r="285" spans="1:5" ht="33">
      <c r="B285" s="5" t="s">
        <v>194</v>
      </c>
      <c r="C285" s="16"/>
      <c r="D285" s="303"/>
      <c r="E285" s="254"/>
    </row>
    <row r="286" spans="1:5">
      <c r="A286" s="13" t="s">
        <v>73</v>
      </c>
      <c r="B286" s="5" t="s">
        <v>195</v>
      </c>
      <c r="C286" s="16"/>
      <c r="D286" s="303"/>
      <c r="E286" s="254"/>
    </row>
    <row r="287" spans="1:5">
      <c r="B287" s="1" t="s">
        <v>76</v>
      </c>
      <c r="C287" s="16">
        <v>151</v>
      </c>
      <c r="D287" s="303"/>
      <c r="E287" s="254">
        <f>C287*D287</f>
        <v>0</v>
      </c>
    </row>
    <row r="288" spans="1:5">
      <c r="C288" s="16"/>
      <c r="D288" s="303"/>
      <c r="E288" s="254"/>
    </row>
    <row r="289" spans="1:5">
      <c r="A289" s="14">
        <f>MAX(A284)+0.01</f>
        <v>3.0999999999999979</v>
      </c>
      <c r="B289" s="1" t="s">
        <v>83</v>
      </c>
      <c r="C289" s="16"/>
      <c r="D289" s="303"/>
      <c r="E289" s="254"/>
    </row>
    <row r="290" spans="1:5" ht="33">
      <c r="B290" s="5" t="s">
        <v>193</v>
      </c>
      <c r="C290" s="16"/>
      <c r="D290" s="303"/>
      <c r="E290" s="254"/>
    </row>
    <row r="291" spans="1:5">
      <c r="A291" s="13" t="s">
        <v>73</v>
      </c>
      <c r="B291" s="5" t="s">
        <v>196</v>
      </c>
      <c r="C291" s="16"/>
      <c r="D291" s="303"/>
      <c r="E291" s="254"/>
    </row>
    <row r="292" spans="1:5">
      <c r="B292" s="1" t="s">
        <v>76</v>
      </c>
      <c r="C292" s="16">
        <v>435</v>
      </c>
      <c r="D292" s="303"/>
      <c r="E292" s="254">
        <f>C292*D292</f>
        <v>0</v>
      </c>
    </row>
    <row r="293" spans="1:5">
      <c r="A293" s="7"/>
      <c r="B293" s="7"/>
      <c r="C293" s="320"/>
      <c r="D293" s="540"/>
      <c r="E293" s="313"/>
    </row>
    <row r="294" spans="1:5" ht="17.25" thickBot="1">
      <c r="A294" s="314"/>
      <c r="B294" s="8" t="s">
        <v>65</v>
      </c>
      <c r="C294" s="15"/>
      <c r="D294" s="542"/>
      <c r="E294" s="256">
        <f>SUM(E228:E293)</f>
        <v>0</v>
      </c>
    </row>
    <row r="295" spans="1:5">
      <c r="C295" s="16"/>
      <c r="D295" s="303"/>
      <c r="E295" s="254"/>
    </row>
    <row r="296" spans="1:5">
      <c r="A296" s="2">
        <v>5</v>
      </c>
      <c r="B296" s="2" t="s">
        <v>10</v>
      </c>
      <c r="C296" s="16"/>
      <c r="D296" s="303"/>
      <c r="E296" s="254"/>
    </row>
    <row r="297" spans="1:5">
      <c r="C297" s="16"/>
      <c r="D297" s="303"/>
      <c r="E297" s="254"/>
    </row>
    <row r="298" spans="1:5">
      <c r="B298" s="2" t="s">
        <v>57</v>
      </c>
      <c r="C298" s="16"/>
      <c r="D298" s="303"/>
      <c r="E298" s="254"/>
    </row>
    <row r="299" spans="1:5">
      <c r="C299" s="16"/>
      <c r="D299" s="303"/>
      <c r="E299" s="254"/>
    </row>
    <row r="300" spans="1:5">
      <c r="A300" s="14">
        <f>MAX(A296)+0.01</f>
        <v>5.01</v>
      </c>
      <c r="B300" s="1" t="s">
        <v>114</v>
      </c>
      <c r="C300" s="16"/>
      <c r="D300" s="303"/>
      <c r="E300" s="254"/>
    </row>
    <row r="301" spans="1:5" ht="33">
      <c r="B301" s="5" t="s">
        <v>115</v>
      </c>
      <c r="C301" s="16"/>
      <c r="D301" s="303"/>
      <c r="E301" s="254"/>
    </row>
    <row r="302" spans="1:5" ht="66" customHeight="1">
      <c r="A302" s="311" t="s">
        <v>73</v>
      </c>
      <c r="B302" s="5" t="s">
        <v>699</v>
      </c>
      <c r="C302" s="16"/>
      <c r="D302" s="303"/>
      <c r="E302" s="254"/>
    </row>
    <row r="303" spans="1:5">
      <c r="B303" s="1" t="s">
        <v>87</v>
      </c>
      <c r="C303" s="16">
        <v>8</v>
      </c>
      <c r="D303" s="303"/>
      <c r="E303" s="254">
        <f>C303*D303</f>
        <v>0</v>
      </c>
    </row>
    <row r="304" spans="1:5">
      <c r="C304" s="16"/>
      <c r="D304" s="303"/>
      <c r="E304" s="254"/>
    </row>
    <row r="305" spans="1:5">
      <c r="B305" s="2" t="s">
        <v>58</v>
      </c>
      <c r="C305" s="16"/>
      <c r="D305" s="303"/>
      <c r="E305" s="254"/>
    </row>
    <row r="306" spans="1:5">
      <c r="C306" s="16"/>
      <c r="D306" s="303"/>
      <c r="E306" s="254"/>
    </row>
    <row r="307" spans="1:5">
      <c r="A307" s="14">
        <f>MAX(A300)+0.01</f>
        <v>5.0199999999999996</v>
      </c>
      <c r="B307" s="1" t="s">
        <v>83</v>
      </c>
      <c r="C307" s="16"/>
      <c r="D307" s="303"/>
      <c r="E307" s="254"/>
    </row>
    <row r="308" spans="1:5" ht="66">
      <c r="B308" s="128" t="s">
        <v>701</v>
      </c>
      <c r="C308" s="16"/>
      <c r="D308" s="303"/>
      <c r="E308" s="254"/>
    </row>
    <row r="309" spans="1:5">
      <c r="B309" s="1" t="s">
        <v>71</v>
      </c>
      <c r="C309" s="16">
        <v>1</v>
      </c>
      <c r="D309" s="303"/>
      <c r="E309" s="254">
        <f>C309*D309</f>
        <v>0</v>
      </c>
    </row>
    <row r="310" spans="1:5">
      <c r="C310" s="16"/>
      <c r="D310" s="303"/>
      <c r="E310" s="254"/>
    </row>
    <row r="311" spans="1:5">
      <c r="A311" s="14">
        <f>MAX(A307)+0.01</f>
        <v>5.0299999999999994</v>
      </c>
      <c r="B311" s="1" t="s">
        <v>83</v>
      </c>
      <c r="C311" s="16"/>
      <c r="D311" s="303"/>
      <c r="E311" s="254"/>
    </row>
    <row r="312" spans="1:5" ht="82.5">
      <c r="B312" s="128" t="s">
        <v>700</v>
      </c>
      <c r="C312" s="16"/>
      <c r="D312" s="303"/>
      <c r="E312" s="254"/>
    </row>
    <row r="313" spans="1:5">
      <c r="B313" s="1" t="s">
        <v>71</v>
      </c>
      <c r="C313" s="16">
        <v>1</v>
      </c>
      <c r="D313" s="303"/>
      <c r="E313" s="254">
        <f>C313*D313</f>
        <v>0</v>
      </c>
    </row>
    <row r="314" spans="1:5">
      <c r="C314" s="16"/>
      <c r="D314" s="540"/>
      <c r="E314" s="313"/>
    </row>
    <row r="315" spans="1:5" ht="17.25" thickBot="1">
      <c r="A315" s="314"/>
      <c r="B315" s="8" t="s">
        <v>59</v>
      </c>
      <c r="C315" s="15"/>
      <c r="D315" s="541"/>
      <c r="E315" s="317">
        <f>SUM(E303:E314)</f>
        <v>0</v>
      </c>
    </row>
    <row r="316" spans="1:5">
      <c r="C316" s="16"/>
      <c r="D316" s="303"/>
      <c r="E316" s="254"/>
    </row>
    <row r="317" spans="1:5">
      <c r="A317" s="2">
        <v>6</v>
      </c>
      <c r="B317" s="2" t="s">
        <v>12</v>
      </c>
      <c r="C317" s="16"/>
      <c r="D317" s="303"/>
      <c r="E317" s="254"/>
    </row>
    <row r="318" spans="1:5">
      <c r="C318" s="16"/>
      <c r="D318" s="303"/>
      <c r="E318" s="254"/>
    </row>
    <row r="319" spans="1:5">
      <c r="B319" s="2" t="s">
        <v>60</v>
      </c>
      <c r="C319" s="16"/>
      <c r="D319" s="303"/>
      <c r="E319" s="254"/>
    </row>
    <row r="320" spans="1:5">
      <c r="C320" s="16"/>
      <c r="D320" s="303"/>
      <c r="E320" s="254"/>
    </row>
    <row r="321" spans="1:5">
      <c r="A321" s="14">
        <f>MAX(A317)+0.01</f>
        <v>6.01</v>
      </c>
      <c r="B321" s="1" t="s">
        <v>117</v>
      </c>
      <c r="C321" s="16"/>
      <c r="D321" s="303"/>
      <c r="E321" s="254"/>
    </row>
    <row r="322" spans="1:5" ht="33">
      <c r="B322" s="5" t="s">
        <v>116</v>
      </c>
      <c r="C322" s="16"/>
      <c r="D322" s="303"/>
      <c r="E322" s="254"/>
    </row>
    <row r="323" spans="1:5">
      <c r="B323" s="1" t="s">
        <v>71</v>
      </c>
      <c r="C323" s="16">
        <v>2</v>
      </c>
      <c r="D323" s="303"/>
      <c r="E323" s="254">
        <f>C323*D323</f>
        <v>0</v>
      </c>
    </row>
    <row r="324" spans="1:5">
      <c r="C324" s="16"/>
      <c r="D324" s="303"/>
      <c r="E324" s="254"/>
    </row>
    <row r="325" spans="1:5">
      <c r="A325" s="14">
        <f>MAX(A321)+0.01</f>
        <v>6.02</v>
      </c>
      <c r="B325" s="1" t="s">
        <v>119</v>
      </c>
      <c r="C325" s="16"/>
      <c r="D325" s="303"/>
      <c r="E325" s="254"/>
    </row>
    <row r="326" spans="1:5" ht="33">
      <c r="B326" s="5" t="s">
        <v>118</v>
      </c>
      <c r="C326" s="16"/>
      <c r="D326" s="303"/>
      <c r="E326" s="254"/>
    </row>
    <row r="327" spans="1:5">
      <c r="B327" s="1" t="s">
        <v>71</v>
      </c>
      <c r="C327" s="16">
        <v>1</v>
      </c>
      <c r="D327" s="303"/>
      <c r="E327" s="254">
        <f>C327*D327</f>
        <v>0</v>
      </c>
    </row>
    <row r="328" spans="1:5">
      <c r="C328" s="16"/>
      <c r="D328" s="303"/>
      <c r="E328" s="254"/>
    </row>
    <row r="329" spans="1:5">
      <c r="A329" s="14">
        <f>MAX(A325)+0.01</f>
        <v>6.0299999999999994</v>
      </c>
      <c r="B329" s="1" t="s">
        <v>157</v>
      </c>
      <c r="C329" s="16"/>
      <c r="D329" s="303"/>
      <c r="E329" s="254"/>
    </row>
    <row r="330" spans="1:5" ht="33">
      <c r="B330" s="5" t="s">
        <v>158</v>
      </c>
      <c r="C330" s="16"/>
      <c r="D330" s="303"/>
      <c r="E330" s="254"/>
    </row>
    <row r="331" spans="1:5">
      <c r="B331" s="1" t="s">
        <v>71</v>
      </c>
      <c r="C331" s="16">
        <v>1</v>
      </c>
      <c r="D331" s="303"/>
      <c r="E331" s="254">
        <f>C331*D331</f>
        <v>0</v>
      </c>
    </row>
    <row r="332" spans="1:5">
      <c r="C332" s="16"/>
      <c r="D332" s="303"/>
      <c r="E332" s="254"/>
    </row>
    <row r="333" spans="1:5">
      <c r="A333" s="14">
        <f>MAX(A325)+0.01</f>
        <v>6.0299999999999994</v>
      </c>
      <c r="B333" s="321" t="s">
        <v>83</v>
      </c>
      <c r="C333" s="16"/>
      <c r="D333" s="303"/>
      <c r="E333" s="254"/>
    </row>
    <row r="334" spans="1:5" ht="33">
      <c r="B334" s="321" t="s">
        <v>120</v>
      </c>
      <c r="C334" s="16"/>
      <c r="D334" s="303"/>
      <c r="E334" s="254"/>
    </row>
    <row r="335" spans="1:5">
      <c r="B335" s="321" t="s">
        <v>231</v>
      </c>
      <c r="C335" s="16"/>
      <c r="D335" s="303"/>
      <c r="E335" s="254"/>
    </row>
    <row r="336" spans="1:5">
      <c r="B336" s="321" t="s">
        <v>121</v>
      </c>
      <c r="C336" s="16">
        <v>3</v>
      </c>
      <c r="D336" s="303"/>
      <c r="E336" s="254">
        <f>C336*D336</f>
        <v>0</v>
      </c>
    </row>
    <row r="337" spans="1:5">
      <c r="C337" s="16"/>
      <c r="D337" s="303"/>
      <c r="E337" s="254"/>
    </row>
    <row r="338" spans="1:5">
      <c r="A338" s="14">
        <f>MAX(A333)+0.01</f>
        <v>6.0399999999999991</v>
      </c>
      <c r="B338" s="1" t="s">
        <v>155</v>
      </c>
      <c r="C338" s="16"/>
      <c r="D338" s="303"/>
      <c r="E338" s="254"/>
    </row>
    <row r="339" spans="1:5" ht="49.5">
      <c r="B339" s="5" t="s">
        <v>156</v>
      </c>
      <c r="C339" s="16"/>
      <c r="D339" s="303"/>
      <c r="E339" s="254"/>
    </row>
    <row r="340" spans="1:5">
      <c r="A340" s="13" t="s">
        <v>73</v>
      </c>
      <c r="B340" s="1" t="s">
        <v>197</v>
      </c>
      <c r="C340" s="16"/>
      <c r="D340" s="303"/>
      <c r="E340" s="254"/>
    </row>
    <row r="341" spans="1:5">
      <c r="B341" s="1" t="s">
        <v>71</v>
      </c>
      <c r="C341" s="16">
        <v>2</v>
      </c>
      <c r="D341" s="303"/>
      <c r="E341" s="254">
        <f>C341*D341</f>
        <v>0</v>
      </c>
    </row>
    <row r="342" spans="1:5">
      <c r="C342" s="16"/>
      <c r="D342" s="303"/>
      <c r="E342" s="254"/>
    </row>
    <row r="343" spans="1:5">
      <c r="A343" s="14">
        <f>MAX(A338)+0.01</f>
        <v>6.0499999999999989</v>
      </c>
      <c r="B343" s="1" t="s">
        <v>141</v>
      </c>
      <c r="C343" s="16"/>
      <c r="D343" s="303"/>
      <c r="E343" s="254"/>
    </row>
    <row r="344" spans="1:5" ht="49.5">
      <c r="B344" s="5" t="s">
        <v>142</v>
      </c>
      <c r="C344" s="16"/>
      <c r="D344" s="303"/>
      <c r="E344" s="254"/>
    </row>
    <row r="345" spans="1:5">
      <c r="A345" s="13" t="s">
        <v>73</v>
      </c>
      <c r="B345" s="1" t="s">
        <v>198</v>
      </c>
      <c r="C345" s="16"/>
      <c r="D345" s="303"/>
      <c r="E345" s="254"/>
    </row>
    <row r="346" spans="1:5">
      <c r="B346" s="1" t="s">
        <v>71</v>
      </c>
      <c r="C346" s="16">
        <v>4</v>
      </c>
      <c r="D346" s="303"/>
      <c r="E346" s="254">
        <f>C346*D346</f>
        <v>0</v>
      </c>
    </row>
    <row r="347" spans="1:5">
      <c r="C347" s="16"/>
      <c r="D347" s="303"/>
      <c r="E347" s="254"/>
    </row>
    <row r="348" spans="1:5">
      <c r="A348" s="14">
        <f>MAX(A343)+0.01</f>
        <v>6.0599999999999987</v>
      </c>
      <c r="B348" s="1" t="s">
        <v>199</v>
      </c>
      <c r="C348" s="16"/>
      <c r="D348" s="303"/>
      <c r="E348" s="254"/>
    </row>
    <row r="349" spans="1:5" ht="49.5">
      <c r="B349" s="5" t="s">
        <v>200</v>
      </c>
      <c r="C349" s="16"/>
      <c r="D349" s="303"/>
      <c r="E349" s="254"/>
    </row>
    <row r="350" spans="1:5">
      <c r="A350" s="13" t="s">
        <v>73</v>
      </c>
      <c r="B350" s="1" t="s">
        <v>201</v>
      </c>
      <c r="C350" s="16"/>
      <c r="D350" s="303"/>
      <c r="E350" s="254"/>
    </row>
    <row r="351" spans="1:5">
      <c r="B351" s="1" t="s">
        <v>71</v>
      </c>
      <c r="C351" s="16">
        <v>2</v>
      </c>
      <c r="D351" s="303"/>
      <c r="E351" s="254">
        <f>C351*D351</f>
        <v>0</v>
      </c>
    </row>
    <row r="352" spans="1:5">
      <c r="C352" s="16"/>
      <c r="D352" s="303"/>
      <c r="E352" s="254"/>
    </row>
    <row r="353" spans="1:5">
      <c r="B353" s="2" t="s">
        <v>61</v>
      </c>
      <c r="C353" s="16"/>
      <c r="D353" s="303"/>
      <c r="E353" s="254"/>
    </row>
    <row r="354" spans="1:5">
      <c r="C354" s="16"/>
      <c r="D354" s="303"/>
      <c r="E354" s="254"/>
    </row>
    <row r="355" spans="1:5">
      <c r="A355" s="14">
        <f>MAX(A348)+0.01</f>
        <v>6.0699999999999985</v>
      </c>
      <c r="B355" s="1" t="s">
        <v>123</v>
      </c>
      <c r="C355" s="16"/>
      <c r="D355" s="303"/>
      <c r="E355" s="254"/>
    </row>
    <row r="356" spans="1:5" ht="66">
      <c r="A356" s="322"/>
      <c r="B356" s="5" t="s">
        <v>122</v>
      </c>
      <c r="C356" s="16"/>
      <c r="D356" s="303"/>
      <c r="E356" s="254"/>
    </row>
    <row r="357" spans="1:5">
      <c r="A357" s="323" t="s">
        <v>73</v>
      </c>
      <c r="B357" s="5" t="s">
        <v>219</v>
      </c>
      <c r="C357" s="16"/>
      <c r="D357" s="303"/>
      <c r="E357" s="254"/>
    </row>
    <row r="358" spans="1:5">
      <c r="A358" s="322"/>
      <c r="B358" s="1" t="s">
        <v>76</v>
      </c>
      <c r="C358" s="16">
        <v>1756</v>
      </c>
      <c r="D358" s="303"/>
      <c r="E358" s="254">
        <f>C358*D358</f>
        <v>0</v>
      </c>
    </row>
    <row r="359" spans="1:5">
      <c r="A359" s="322"/>
      <c r="C359" s="16"/>
      <c r="D359" s="303"/>
      <c r="E359" s="254"/>
    </row>
    <row r="360" spans="1:5">
      <c r="A360" s="14">
        <f>MAX(A355)+0.01</f>
        <v>6.0799999999999983</v>
      </c>
      <c r="B360" s="1" t="s">
        <v>83</v>
      </c>
      <c r="C360" s="16"/>
      <c r="D360" s="303"/>
      <c r="E360" s="254"/>
    </row>
    <row r="361" spans="1:5" ht="66">
      <c r="A361" s="322"/>
      <c r="B361" s="5" t="s">
        <v>206</v>
      </c>
      <c r="C361" s="16"/>
      <c r="D361" s="303"/>
      <c r="E361" s="254"/>
    </row>
    <row r="362" spans="1:5">
      <c r="A362" s="323" t="s">
        <v>73</v>
      </c>
      <c r="B362" s="5" t="s">
        <v>221</v>
      </c>
      <c r="C362" s="16"/>
      <c r="D362" s="303"/>
      <c r="E362" s="254"/>
    </row>
    <row r="363" spans="1:5">
      <c r="A363" s="322"/>
      <c r="B363" s="1" t="s">
        <v>76</v>
      </c>
      <c r="C363" s="16">
        <v>154</v>
      </c>
      <c r="D363" s="303"/>
      <c r="E363" s="254">
        <f>C363*D363</f>
        <v>0</v>
      </c>
    </row>
    <row r="364" spans="1:5">
      <c r="A364" s="322"/>
      <c r="C364" s="16"/>
      <c r="D364" s="303"/>
      <c r="E364" s="254"/>
    </row>
    <row r="365" spans="1:5">
      <c r="A365" s="14">
        <f>MAX(A360)+0.01</f>
        <v>6.0899999999999981</v>
      </c>
      <c r="B365" s="1" t="s">
        <v>83</v>
      </c>
      <c r="C365" s="16"/>
      <c r="D365" s="303"/>
      <c r="E365" s="254"/>
    </row>
    <row r="366" spans="1:5" ht="66">
      <c r="A366" s="322"/>
      <c r="B366" s="5" t="s">
        <v>207</v>
      </c>
      <c r="C366" s="16"/>
      <c r="D366" s="303"/>
      <c r="E366" s="254"/>
    </row>
    <row r="367" spans="1:5">
      <c r="A367" s="323" t="s">
        <v>73</v>
      </c>
      <c r="B367" s="5" t="s">
        <v>220</v>
      </c>
      <c r="C367" s="16"/>
      <c r="D367" s="303"/>
      <c r="E367" s="254"/>
    </row>
    <row r="368" spans="1:5">
      <c r="A368" s="322"/>
      <c r="B368" s="1" t="s">
        <v>76</v>
      </c>
      <c r="C368" s="16">
        <v>120</v>
      </c>
      <c r="D368" s="303"/>
      <c r="E368" s="254">
        <f>C368*D368</f>
        <v>0</v>
      </c>
    </row>
    <row r="369" spans="1:5">
      <c r="A369" s="322"/>
      <c r="C369" s="16"/>
      <c r="D369" s="303"/>
      <c r="E369" s="254"/>
    </row>
    <row r="370" spans="1:5">
      <c r="A370" s="14">
        <f>MAX(A355)+0.01</f>
        <v>6.0799999999999983</v>
      </c>
      <c r="B370" s="1" t="s">
        <v>204</v>
      </c>
      <c r="C370" s="16"/>
      <c r="D370" s="303"/>
      <c r="E370" s="254"/>
    </row>
    <row r="371" spans="1:5" ht="66">
      <c r="B371" s="5" t="s">
        <v>205</v>
      </c>
      <c r="C371" s="16"/>
      <c r="D371" s="303"/>
      <c r="E371" s="254"/>
    </row>
    <row r="372" spans="1:5">
      <c r="A372" s="13" t="s">
        <v>73</v>
      </c>
      <c r="B372" s="1" t="s">
        <v>215</v>
      </c>
      <c r="C372" s="16"/>
      <c r="D372" s="303"/>
      <c r="E372" s="254"/>
    </row>
    <row r="373" spans="1:5">
      <c r="B373" s="1" t="s">
        <v>82</v>
      </c>
      <c r="C373" s="16">
        <v>4</v>
      </c>
      <c r="D373" s="303"/>
      <c r="E373" s="254">
        <f>C373*D373</f>
        <v>0</v>
      </c>
    </row>
    <row r="374" spans="1:5">
      <c r="A374" s="322"/>
      <c r="C374" s="16"/>
      <c r="D374" s="303"/>
      <c r="E374" s="254"/>
    </row>
    <row r="375" spans="1:5">
      <c r="A375" s="14">
        <f>MAX(A370)+0.01</f>
        <v>6.0899999999999981</v>
      </c>
      <c r="B375" s="1" t="s">
        <v>148</v>
      </c>
      <c r="C375" s="16"/>
      <c r="D375" s="303"/>
      <c r="E375" s="254"/>
    </row>
    <row r="376" spans="1:5" ht="66">
      <c r="B376" s="5" t="s">
        <v>212</v>
      </c>
      <c r="C376" s="16"/>
      <c r="D376" s="303"/>
      <c r="E376" s="254"/>
    </row>
    <row r="377" spans="1:5">
      <c r="A377" s="13" t="s">
        <v>73</v>
      </c>
      <c r="B377" s="1" t="s">
        <v>214</v>
      </c>
      <c r="C377" s="16"/>
      <c r="D377" s="303"/>
      <c r="E377" s="254"/>
    </row>
    <row r="378" spans="1:5">
      <c r="B378" s="1" t="s">
        <v>82</v>
      </c>
      <c r="C378" s="16">
        <v>30</v>
      </c>
      <c r="D378" s="303"/>
      <c r="E378" s="254">
        <f>C378*D378</f>
        <v>0</v>
      </c>
    </row>
    <row r="379" spans="1:5">
      <c r="A379" s="322"/>
      <c r="C379" s="16"/>
      <c r="D379" s="303"/>
      <c r="E379" s="254"/>
    </row>
    <row r="380" spans="1:5">
      <c r="A380" s="14">
        <f>MAX(A375)+0.01</f>
        <v>6.0999999999999979</v>
      </c>
      <c r="B380" s="1" t="s">
        <v>160</v>
      </c>
      <c r="C380" s="16"/>
      <c r="D380" s="303"/>
      <c r="E380" s="254"/>
    </row>
    <row r="381" spans="1:5" ht="66">
      <c r="B381" s="5" t="s">
        <v>210</v>
      </c>
      <c r="C381" s="16"/>
      <c r="D381" s="303"/>
      <c r="E381" s="254"/>
    </row>
    <row r="382" spans="1:5">
      <c r="A382" s="13" t="s">
        <v>73</v>
      </c>
      <c r="B382" s="1" t="s">
        <v>213</v>
      </c>
      <c r="C382" s="16"/>
      <c r="D382" s="303"/>
      <c r="E382" s="254"/>
    </row>
    <row r="383" spans="1:5">
      <c r="B383" s="1" t="s">
        <v>82</v>
      </c>
      <c r="C383" s="16">
        <v>126</v>
      </c>
      <c r="D383" s="303"/>
      <c r="E383" s="254">
        <f>C383*D383</f>
        <v>0</v>
      </c>
    </row>
    <row r="384" spans="1:5">
      <c r="A384" s="322"/>
      <c r="C384" s="16"/>
      <c r="D384" s="303"/>
      <c r="E384" s="254"/>
    </row>
    <row r="385" spans="1:5">
      <c r="A385" s="14">
        <f>MAX(A380)+0.01</f>
        <v>6.1099999999999977</v>
      </c>
      <c r="B385" s="1" t="s">
        <v>149</v>
      </c>
      <c r="C385" s="16"/>
      <c r="D385" s="303"/>
      <c r="E385" s="254"/>
    </row>
    <row r="386" spans="1:5" ht="66">
      <c r="B386" s="5" t="s">
        <v>208</v>
      </c>
      <c r="C386" s="16"/>
      <c r="D386" s="303"/>
      <c r="E386" s="254"/>
    </row>
    <row r="387" spans="1:5">
      <c r="A387" s="13" t="s">
        <v>73</v>
      </c>
      <c r="B387" s="1" t="s">
        <v>216</v>
      </c>
      <c r="C387" s="16"/>
      <c r="D387" s="303"/>
      <c r="E387" s="254"/>
    </row>
    <row r="388" spans="1:5">
      <c r="B388" s="1" t="s">
        <v>82</v>
      </c>
      <c r="C388" s="16">
        <v>14</v>
      </c>
      <c r="D388" s="303"/>
      <c r="E388" s="254">
        <f>C388*D388</f>
        <v>0</v>
      </c>
    </row>
    <row r="389" spans="1:5">
      <c r="A389" s="322"/>
      <c r="C389" s="16"/>
      <c r="D389" s="303"/>
      <c r="E389" s="254"/>
    </row>
    <row r="390" spans="1:5">
      <c r="A390" s="14">
        <f>MAX(A380)+0.01</f>
        <v>6.1099999999999977</v>
      </c>
      <c r="B390" s="1" t="s">
        <v>159</v>
      </c>
      <c r="C390" s="16"/>
      <c r="D390" s="303"/>
      <c r="E390" s="254"/>
    </row>
    <row r="391" spans="1:5" ht="66">
      <c r="B391" s="5" t="s">
        <v>211</v>
      </c>
      <c r="C391" s="16"/>
      <c r="D391" s="303"/>
      <c r="E391" s="254"/>
    </row>
    <row r="392" spans="1:5">
      <c r="A392" s="13" t="s">
        <v>73</v>
      </c>
      <c r="B392" s="1" t="s">
        <v>218</v>
      </c>
      <c r="C392" s="16"/>
      <c r="D392" s="303"/>
      <c r="E392" s="254"/>
    </row>
    <row r="393" spans="1:5">
      <c r="B393" s="1" t="s">
        <v>82</v>
      </c>
      <c r="C393" s="16">
        <v>45</v>
      </c>
      <c r="D393" s="303"/>
      <c r="E393" s="254">
        <f>C393*D393</f>
        <v>0</v>
      </c>
    </row>
    <row r="394" spans="1:5">
      <c r="A394" s="322"/>
      <c r="C394" s="16"/>
      <c r="D394" s="303"/>
      <c r="E394" s="254"/>
    </row>
    <row r="395" spans="1:5">
      <c r="A395" s="14">
        <f>MAX(A390)+0.01</f>
        <v>6.1199999999999974</v>
      </c>
      <c r="B395" s="1" t="s">
        <v>83</v>
      </c>
      <c r="C395" s="16"/>
      <c r="D395" s="303"/>
      <c r="E395" s="254"/>
    </row>
    <row r="396" spans="1:5" ht="66">
      <c r="B396" s="5" t="s">
        <v>209</v>
      </c>
      <c r="C396" s="16"/>
      <c r="D396" s="303"/>
      <c r="E396" s="254"/>
    </row>
    <row r="397" spans="1:5">
      <c r="A397" s="13" t="s">
        <v>73</v>
      </c>
      <c r="B397" s="1" t="s">
        <v>217</v>
      </c>
      <c r="C397" s="16"/>
      <c r="D397" s="303"/>
      <c r="E397" s="254"/>
    </row>
    <row r="398" spans="1:5">
      <c r="B398" s="1" t="s">
        <v>82</v>
      </c>
      <c r="C398" s="16">
        <v>16</v>
      </c>
      <c r="D398" s="303"/>
      <c r="E398" s="254">
        <f>C398*D398</f>
        <v>0</v>
      </c>
    </row>
    <row r="399" spans="1:5">
      <c r="A399" s="322"/>
      <c r="C399" s="16"/>
      <c r="D399" s="303"/>
      <c r="E399" s="254"/>
    </row>
    <row r="400" spans="1:5" ht="17.25" thickBot="1">
      <c r="A400" s="314"/>
      <c r="B400" s="8" t="s">
        <v>62</v>
      </c>
      <c r="C400" s="15"/>
      <c r="D400" s="542"/>
      <c r="E400" s="256">
        <f>SUM(E323:E399)</f>
        <v>0</v>
      </c>
    </row>
    <row r="401" spans="1:5">
      <c r="C401" s="16"/>
      <c r="D401" s="303"/>
      <c r="E401" s="254"/>
    </row>
    <row r="402" spans="1:5">
      <c r="A402" s="2">
        <v>7</v>
      </c>
      <c r="B402" s="2" t="s">
        <v>14</v>
      </c>
      <c r="C402" s="16"/>
      <c r="D402" s="303"/>
      <c r="E402" s="254"/>
    </row>
    <row r="403" spans="1:5">
      <c r="C403" s="16"/>
      <c r="D403" s="303"/>
      <c r="E403" s="254"/>
    </row>
    <row r="404" spans="1:5">
      <c r="B404" s="2" t="s">
        <v>63</v>
      </c>
      <c r="C404" s="16"/>
      <c r="D404" s="303"/>
      <c r="E404" s="254"/>
    </row>
    <row r="405" spans="1:5">
      <c r="C405" s="16"/>
      <c r="D405" s="303"/>
      <c r="E405" s="254"/>
    </row>
    <row r="406" spans="1:5">
      <c r="A406" s="14">
        <f>MAX(A402)+0.01</f>
        <v>7.01</v>
      </c>
      <c r="B406" s="1" t="s">
        <v>124</v>
      </c>
      <c r="C406" s="16"/>
      <c r="D406" s="303"/>
      <c r="E406" s="254"/>
    </row>
    <row r="407" spans="1:5">
      <c r="A407" s="14"/>
      <c r="B407" s="1" t="s">
        <v>125</v>
      </c>
      <c r="C407" s="16"/>
      <c r="D407" s="303"/>
      <c r="E407" s="254"/>
    </row>
    <row r="408" spans="1:5">
      <c r="A408" s="14"/>
      <c r="B408" s="1" t="s">
        <v>126</v>
      </c>
      <c r="C408" s="16">
        <v>60</v>
      </c>
      <c r="D408" s="303"/>
      <c r="E408" s="254">
        <f>C408*D408</f>
        <v>0</v>
      </c>
    </row>
    <row r="409" spans="1:5">
      <c r="A409" s="14"/>
      <c r="C409" s="16"/>
      <c r="D409" s="303"/>
      <c r="E409" s="254"/>
    </row>
    <row r="410" spans="1:5">
      <c r="A410" s="14">
        <f>MAX(A406)+0.01</f>
        <v>7.02</v>
      </c>
      <c r="B410" s="1" t="s">
        <v>127</v>
      </c>
      <c r="C410" s="16"/>
      <c r="D410" s="303"/>
      <c r="E410" s="254"/>
    </row>
    <row r="411" spans="1:5">
      <c r="A411" s="14"/>
      <c r="B411" s="1" t="s">
        <v>128</v>
      </c>
      <c r="C411" s="16"/>
      <c r="D411" s="303"/>
      <c r="E411" s="254"/>
    </row>
    <row r="412" spans="1:5">
      <c r="A412" s="14"/>
      <c r="B412" s="1" t="s">
        <v>126</v>
      </c>
      <c r="C412" s="16">
        <v>8</v>
      </c>
      <c r="D412" s="303"/>
      <c r="E412" s="254">
        <f>C412*D412</f>
        <v>0</v>
      </c>
    </row>
    <row r="413" spans="1:5">
      <c r="A413" s="14"/>
      <c r="C413" s="16"/>
      <c r="D413" s="303"/>
      <c r="E413" s="254"/>
    </row>
    <row r="414" spans="1:5">
      <c r="A414" s="14">
        <f>MAX(A410)+0.01</f>
        <v>7.0299999999999994</v>
      </c>
      <c r="B414" s="1" t="s">
        <v>83</v>
      </c>
      <c r="C414" s="16"/>
      <c r="D414" s="303"/>
      <c r="E414" s="254"/>
    </row>
    <row r="415" spans="1:5">
      <c r="A415" s="14"/>
      <c r="B415" s="1" t="s">
        <v>129</v>
      </c>
      <c r="C415" s="16"/>
      <c r="D415" s="303"/>
      <c r="E415" s="254"/>
    </row>
    <row r="416" spans="1:5">
      <c r="A416" s="14"/>
      <c r="B416" s="1" t="s">
        <v>126</v>
      </c>
      <c r="C416" s="16">
        <v>8</v>
      </c>
      <c r="D416" s="303"/>
      <c r="E416" s="254">
        <f>C416*D416</f>
        <v>0</v>
      </c>
    </row>
    <row r="417" spans="1:5">
      <c r="C417" s="16"/>
      <c r="D417" s="303"/>
      <c r="E417" s="254"/>
    </row>
    <row r="418" spans="1:5">
      <c r="A418" s="14">
        <f>MAX(A347:A416)+0.01</f>
        <v>7.0399999999999991</v>
      </c>
      <c r="B418" s="324" t="s">
        <v>83</v>
      </c>
      <c r="C418" s="16"/>
      <c r="D418" s="303"/>
      <c r="E418" s="254"/>
    </row>
    <row r="419" spans="1:5" ht="33">
      <c r="A419" s="325"/>
      <c r="B419" s="326" t="s">
        <v>202</v>
      </c>
      <c r="C419" s="16"/>
      <c r="D419" s="303"/>
      <c r="E419" s="254"/>
    </row>
    <row r="420" spans="1:5">
      <c r="A420" s="325"/>
      <c r="B420" s="324" t="s">
        <v>126</v>
      </c>
      <c r="C420" s="16">
        <v>16</v>
      </c>
      <c r="D420" s="303"/>
      <c r="E420" s="254">
        <f>C420*D420</f>
        <v>0</v>
      </c>
    </row>
    <row r="421" spans="1:5">
      <c r="C421" s="16"/>
      <c r="D421" s="303"/>
      <c r="E421" s="254"/>
    </row>
    <row r="422" spans="1:5">
      <c r="A422" s="14">
        <f>MAX(A418)+0.01</f>
        <v>7.0499999999999989</v>
      </c>
      <c r="B422" s="1" t="s">
        <v>83</v>
      </c>
      <c r="C422" s="16"/>
      <c r="D422" s="303"/>
      <c r="E422" s="254"/>
    </row>
    <row r="423" spans="1:5">
      <c r="A423" s="14"/>
      <c r="B423" s="5" t="s">
        <v>232</v>
      </c>
      <c r="C423" s="16"/>
      <c r="D423" s="303"/>
      <c r="E423" s="254"/>
    </row>
    <row r="424" spans="1:5">
      <c r="A424" s="14"/>
      <c r="B424" s="1" t="s">
        <v>139</v>
      </c>
      <c r="C424" s="16">
        <v>1</v>
      </c>
      <c r="D424" s="303"/>
      <c r="E424" s="254">
        <f>C424*D424</f>
        <v>0</v>
      </c>
    </row>
    <row r="425" spans="1:5">
      <c r="C425" s="16"/>
      <c r="D425" s="303"/>
      <c r="E425" s="254"/>
    </row>
    <row r="426" spans="1:5">
      <c r="A426" s="14">
        <f>MAX(A422)+0.01</f>
        <v>7.0599999999999987</v>
      </c>
      <c r="B426" s="1" t="s">
        <v>83</v>
      </c>
      <c r="C426" s="16"/>
      <c r="D426" s="303"/>
      <c r="E426" s="254"/>
    </row>
    <row r="427" spans="1:5" ht="33">
      <c r="B427" s="5" t="s">
        <v>130</v>
      </c>
      <c r="C427" s="16"/>
      <c r="D427" s="303"/>
      <c r="E427" s="254"/>
    </row>
    <row r="428" spans="1:5">
      <c r="A428" s="14"/>
      <c r="B428" s="1" t="s">
        <v>71</v>
      </c>
      <c r="C428" s="16">
        <v>1</v>
      </c>
      <c r="D428" s="303"/>
      <c r="E428" s="254">
        <f>C428*D428</f>
        <v>0</v>
      </c>
    </row>
    <row r="429" spans="1:5">
      <c r="C429" s="16"/>
      <c r="D429" s="303"/>
      <c r="E429" s="254"/>
    </row>
    <row r="430" spans="1:5">
      <c r="A430" s="14">
        <f>MAX(A403:A428)+0.01</f>
        <v>7.0699999999999985</v>
      </c>
      <c r="B430" s="324" t="s">
        <v>83</v>
      </c>
      <c r="C430" s="16"/>
      <c r="D430" s="303"/>
      <c r="E430" s="254"/>
    </row>
    <row r="431" spans="1:5" ht="33">
      <c r="A431" s="325"/>
      <c r="B431" s="5" t="s">
        <v>203</v>
      </c>
      <c r="C431" s="16"/>
      <c r="D431" s="303"/>
      <c r="E431" s="254"/>
    </row>
    <row r="432" spans="1:5">
      <c r="A432" s="325"/>
      <c r="B432" s="324" t="s">
        <v>139</v>
      </c>
      <c r="C432" s="16">
        <v>1</v>
      </c>
      <c r="D432" s="303"/>
      <c r="E432" s="254">
        <f>C432*D432</f>
        <v>0</v>
      </c>
    </row>
    <row r="433" spans="1:5">
      <c r="C433" s="16"/>
      <c r="D433" s="303"/>
      <c r="E433" s="254"/>
    </row>
    <row r="434" spans="1:5">
      <c r="A434" s="14">
        <f>MAX(A426)+0.01</f>
        <v>7.0699999999999985</v>
      </c>
      <c r="B434" s="1" t="s">
        <v>131</v>
      </c>
      <c r="C434" s="16"/>
      <c r="D434" s="303"/>
      <c r="E434" s="254"/>
    </row>
    <row r="435" spans="1:5">
      <c r="B435" s="1" t="s">
        <v>978</v>
      </c>
      <c r="C435" s="16"/>
      <c r="D435" s="303"/>
      <c r="E435" s="254"/>
    </row>
    <row r="436" spans="1:5" ht="66">
      <c r="A436" s="323" t="s">
        <v>73</v>
      </c>
      <c r="B436" s="5" t="s">
        <v>133</v>
      </c>
      <c r="C436" s="16"/>
      <c r="D436" s="303"/>
      <c r="E436" s="254"/>
    </row>
    <row r="437" spans="1:5">
      <c r="A437" s="14"/>
      <c r="B437" s="1" t="s">
        <v>71</v>
      </c>
      <c r="C437" s="16">
        <v>1</v>
      </c>
      <c r="D437" s="303"/>
      <c r="E437" s="254">
        <f>C437*D437</f>
        <v>0</v>
      </c>
    </row>
    <row r="438" spans="1:5">
      <c r="A438" s="7"/>
      <c r="B438" s="7"/>
      <c r="C438" s="320"/>
      <c r="D438" s="540"/>
      <c r="E438" s="313"/>
    </row>
    <row r="439" spans="1:5" ht="17.25" thickBot="1">
      <c r="A439" s="6"/>
      <c r="B439" s="315" t="s">
        <v>64</v>
      </c>
      <c r="C439" s="327"/>
      <c r="D439" s="541"/>
      <c r="E439" s="317">
        <f>SUM(E408:E438)</f>
        <v>0</v>
      </c>
    </row>
    <row r="440" spans="1:5">
      <c r="C440" s="16"/>
      <c r="D440" s="303"/>
      <c r="E440" s="254"/>
    </row>
  </sheetData>
  <sheetProtection sheet="1" objects="1" scenarios="1" selectLockedCells="1"/>
  <mergeCells count="18">
    <mergeCell ref="B20:E20"/>
    <mergeCell ref="B21:E21"/>
    <mergeCell ref="A2:E3"/>
    <mergeCell ref="A1:E1"/>
    <mergeCell ref="B17:E17"/>
    <mergeCell ref="B18:E18"/>
    <mergeCell ref="B19:E19"/>
    <mergeCell ref="B5:D5"/>
    <mergeCell ref="B6:D6"/>
    <mergeCell ref="B7:D7"/>
    <mergeCell ref="B8:D8"/>
    <mergeCell ref="B9:D9"/>
    <mergeCell ref="B10:D10"/>
    <mergeCell ref="B11:D11"/>
    <mergeCell ref="B12:D12"/>
    <mergeCell ref="B13:D13"/>
    <mergeCell ref="B14:D14"/>
    <mergeCell ref="B15:D15"/>
  </mergeCells>
  <pageMargins left="0.70866141732283472" right="0.70866141732283472" top="0.74803149606299213" bottom="0.74803149606299213" header="0.31496062992125984" footer="0.31496062992125984"/>
  <pageSetup paperSize="9" scale="81" orientation="portrait" horizontalDpi="4294967293" r:id="rId1"/>
  <headerFooter>
    <oddHeader xml:space="preserve">&amp;C&amp;"Segoe UI,Poševno"&amp;9Izgradnja parkirišča s fotonapetostno elektrarno
pri Splošni bolnišnici Brežice in ZD Brežice&amp;R&amp;"Segoe UI,Poševno"&amp;9SKUPNA REKAPITULACIJA
NAČRTA PARKIRIŠČA
</oddHeader>
    <oddFooter>&amp;C&amp;"Segoe UI,Poševno"&amp;9Stran &amp;P od &amp;N</oddFooter>
  </headerFooter>
  <rowBreaks count="11" manualBreakCount="11">
    <brk id="22" max="4" man="1"/>
    <brk id="62" max="4" man="1"/>
    <brk id="103" max="4" man="1"/>
    <brk id="148" max="4" man="1"/>
    <brk id="185" max="4" man="1"/>
    <brk id="230" max="4" man="1"/>
    <brk id="272" max="4" man="1"/>
    <brk id="309" max="4" man="1"/>
    <brk id="346" max="4" man="1"/>
    <brk id="378" max="4" man="1"/>
    <brk id="416"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212"/>
  <sheetViews>
    <sheetView tabSelected="1" view="pageBreakPreview" topLeftCell="A20" zoomScale="85" zoomScaleNormal="100" zoomScaleSheetLayoutView="85" workbookViewId="0">
      <selection activeCell="D41" sqref="D41"/>
    </sheetView>
  </sheetViews>
  <sheetFormatPr defaultColWidth="9.140625" defaultRowHeight="16.5"/>
  <cols>
    <col min="1" max="1" width="6.140625" style="549" customWidth="1"/>
    <col min="2" max="2" width="59.7109375" style="550" customWidth="1"/>
    <col min="3" max="3" width="10.5703125" style="549" customWidth="1"/>
    <col min="4" max="4" width="13.28515625" style="549" customWidth="1"/>
    <col min="5" max="5" width="17.140625" style="549" customWidth="1"/>
    <col min="6" max="6" width="13.42578125" style="549" bestFit="1" customWidth="1"/>
    <col min="7" max="7" width="11.5703125" style="549" bestFit="1" customWidth="1"/>
    <col min="8" max="16384" width="9.140625" style="549"/>
  </cols>
  <sheetData>
    <row r="1" spans="1:7">
      <c r="A1" s="897" t="s">
        <v>0</v>
      </c>
      <c r="B1" s="897"/>
      <c r="C1" s="897"/>
      <c r="D1" s="897"/>
      <c r="E1" s="897"/>
    </row>
    <row r="2" spans="1:7" ht="16.5" customHeight="1">
      <c r="A2" s="898" t="s">
        <v>237</v>
      </c>
      <c r="B2" s="898"/>
      <c r="C2" s="898"/>
      <c r="D2" s="898"/>
      <c r="E2" s="898"/>
    </row>
    <row r="3" spans="1:7">
      <c r="A3" s="898"/>
      <c r="B3" s="898"/>
      <c r="C3" s="898"/>
      <c r="D3" s="898"/>
      <c r="E3" s="898"/>
    </row>
    <row r="4" spans="1:7" ht="17.25" thickBot="1"/>
    <row r="5" spans="1:7" ht="17.25" thickBot="1">
      <c r="A5" s="551" t="s">
        <v>1</v>
      </c>
      <c r="B5" s="899" t="s">
        <v>2</v>
      </c>
      <c r="C5" s="899"/>
      <c r="D5" s="899"/>
      <c r="E5" s="552" t="s">
        <v>3</v>
      </c>
    </row>
    <row r="6" spans="1:7" ht="33" customHeight="1">
      <c r="A6" s="553" t="s">
        <v>4</v>
      </c>
      <c r="B6" s="900" t="s">
        <v>6</v>
      </c>
      <c r="C6" s="900"/>
      <c r="D6" s="900"/>
      <c r="E6" s="554">
        <f>E36</f>
        <v>0</v>
      </c>
    </row>
    <row r="7" spans="1:7" ht="33" customHeight="1">
      <c r="A7" s="555" t="s">
        <v>5</v>
      </c>
      <c r="B7" s="896" t="s">
        <v>7</v>
      </c>
      <c r="C7" s="896"/>
      <c r="D7" s="896"/>
      <c r="E7" s="556">
        <f>E95</f>
        <v>0</v>
      </c>
    </row>
    <row r="8" spans="1:7" ht="33" customHeight="1">
      <c r="A8" s="557" t="s">
        <v>238</v>
      </c>
      <c r="B8" s="896" t="s">
        <v>235</v>
      </c>
      <c r="C8" s="896"/>
      <c r="D8" s="896"/>
      <c r="E8" s="558">
        <f>E206</f>
        <v>0</v>
      </c>
      <c r="G8" s="559"/>
    </row>
    <row r="9" spans="1:7" ht="33" customHeight="1" thickBot="1">
      <c r="A9" s="560"/>
      <c r="B9" s="891" t="s">
        <v>979</v>
      </c>
      <c r="C9" s="891"/>
      <c r="D9" s="891"/>
      <c r="E9" s="561">
        <f>(E6+E7+E8)*10%</f>
        <v>0</v>
      </c>
    </row>
    <row r="10" spans="1:7" ht="33" customHeight="1">
      <c r="A10" s="562"/>
      <c r="B10" s="892" t="s">
        <v>15</v>
      </c>
      <c r="C10" s="892"/>
      <c r="D10" s="892"/>
      <c r="E10" s="558">
        <f>SUM(E6:E9)</f>
        <v>0</v>
      </c>
    </row>
    <row r="11" spans="1:7" ht="33" customHeight="1" thickBot="1">
      <c r="A11" s="563"/>
      <c r="B11" s="893" t="s">
        <v>49</v>
      </c>
      <c r="C11" s="893"/>
      <c r="D11" s="893"/>
      <c r="E11" s="564">
        <f>0.22*E10</f>
        <v>0</v>
      </c>
    </row>
    <row r="12" spans="1:7" ht="33" customHeight="1" thickBot="1">
      <c r="A12" s="563"/>
      <c r="B12" s="894" t="s">
        <v>16</v>
      </c>
      <c r="C12" s="894"/>
      <c r="D12" s="894"/>
      <c r="E12" s="565">
        <f>SUM(E10:E11)</f>
        <v>0</v>
      </c>
    </row>
    <row r="14" spans="1:7" ht="36.75" customHeight="1">
      <c r="A14" s="566" t="s">
        <v>19</v>
      </c>
      <c r="B14" s="895" t="s">
        <v>17</v>
      </c>
      <c r="C14" s="895"/>
      <c r="D14" s="895"/>
      <c r="E14" s="895"/>
    </row>
    <row r="15" spans="1:7" ht="36.75" customHeight="1">
      <c r="A15" s="566" t="s">
        <v>20</v>
      </c>
      <c r="B15" s="895" t="s">
        <v>239</v>
      </c>
      <c r="C15" s="895"/>
      <c r="D15" s="895"/>
      <c r="E15" s="895"/>
    </row>
    <row r="16" spans="1:7" ht="36.75" customHeight="1">
      <c r="A16" s="566" t="s">
        <v>21</v>
      </c>
      <c r="B16" s="895" t="s">
        <v>240</v>
      </c>
      <c r="C16" s="895"/>
      <c r="D16" s="895"/>
      <c r="E16" s="895"/>
      <c r="F16" s="567"/>
    </row>
    <row r="17" spans="1:6" ht="36" customHeight="1">
      <c r="A17" s="566" t="s">
        <v>22</v>
      </c>
      <c r="B17" s="895" t="s">
        <v>241</v>
      </c>
      <c r="C17" s="895"/>
      <c r="D17" s="895"/>
      <c r="E17" s="895"/>
      <c r="F17" s="567"/>
    </row>
    <row r="18" spans="1:6" ht="87.75" customHeight="1">
      <c r="A18" s="566" t="s">
        <v>23</v>
      </c>
      <c r="B18" s="895" t="s">
        <v>242</v>
      </c>
      <c r="C18" s="895"/>
      <c r="D18" s="895"/>
      <c r="E18" s="895"/>
    </row>
    <row r="19" spans="1:6" ht="33.75" customHeight="1">
      <c r="A19" s="566" t="s">
        <v>243</v>
      </c>
      <c r="B19" s="895" t="s">
        <v>244</v>
      </c>
      <c r="C19" s="895"/>
      <c r="D19" s="895"/>
      <c r="E19" s="895"/>
    </row>
    <row r="20" spans="1:6">
      <c r="A20" s="566"/>
      <c r="B20" s="895"/>
      <c r="C20" s="895"/>
      <c r="D20" s="895"/>
      <c r="E20" s="895"/>
    </row>
    <row r="22" spans="1:6" ht="33">
      <c r="A22" s="568" t="s">
        <v>26</v>
      </c>
      <c r="B22" s="569" t="s">
        <v>27</v>
      </c>
      <c r="C22" s="568" t="s">
        <v>28</v>
      </c>
      <c r="D22" s="568" t="s">
        <v>29</v>
      </c>
      <c r="E22" s="568" t="s">
        <v>30</v>
      </c>
    </row>
    <row r="23" spans="1:6">
      <c r="D23" s="344"/>
      <c r="E23" s="344"/>
    </row>
    <row r="24" spans="1:6">
      <c r="A24" s="570">
        <v>1</v>
      </c>
      <c r="B24" s="571" t="s">
        <v>6</v>
      </c>
      <c r="D24" s="546"/>
      <c r="E24" s="344"/>
    </row>
    <row r="25" spans="1:6">
      <c r="D25" s="546"/>
      <c r="E25" s="344"/>
    </row>
    <row r="26" spans="1:6">
      <c r="B26" s="571" t="s">
        <v>31</v>
      </c>
      <c r="D26" s="546"/>
      <c r="E26" s="344"/>
    </row>
    <row r="27" spans="1:6">
      <c r="D27" s="546"/>
      <c r="E27" s="344"/>
    </row>
    <row r="28" spans="1:6">
      <c r="A28" s="572">
        <f>MAX(A24)+0.01</f>
        <v>1.01</v>
      </c>
      <c r="B28" s="550" t="s">
        <v>245</v>
      </c>
      <c r="D28" s="546"/>
      <c r="E28" s="344"/>
    </row>
    <row r="29" spans="1:6" ht="33">
      <c r="A29" s="348"/>
      <c r="B29" s="328" t="s">
        <v>246</v>
      </c>
      <c r="D29" s="546"/>
      <c r="E29" s="344"/>
    </row>
    <row r="30" spans="1:6">
      <c r="A30" s="348"/>
      <c r="B30" s="550" t="s">
        <v>69</v>
      </c>
      <c r="C30" s="573">
        <v>0.22</v>
      </c>
      <c r="D30" s="546"/>
      <c r="E30" s="344">
        <f>C30*D30</f>
        <v>0</v>
      </c>
    </row>
    <row r="31" spans="1:6">
      <c r="A31" s="348"/>
      <c r="D31" s="546"/>
      <c r="E31" s="344"/>
    </row>
    <row r="32" spans="1:6">
      <c r="A32" s="572">
        <f>MAX(A28)+0.01</f>
        <v>1.02</v>
      </c>
      <c r="B32" s="550" t="s">
        <v>247</v>
      </c>
      <c r="D32" s="546"/>
      <c r="E32" s="344"/>
    </row>
    <row r="33" spans="1:5" ht="33">
      <c r="A33" s="348"/>
      <c r="B33" s="328" t="s">
        <v>248</v>
      </c>
      <c r="D33" s="546"/>
      <c r="E33" s="344"/>
    </row>
    <row r="34" spans="1:5">
      <c r="A34" s="348"/>
      <c r="B34" s="550" t="s">
        <v>71</v>
      </c>
      <c r="C34" s="573">
        <v>16</v>
      </c>
      <c r="D34" s="546"/>
      <c r="E34" s="344">
        <f>C34*D34</f>
        <v>0</v>
      </c>
    </row>
    <row r="35" spans="1:5">
      <c r="A35" s="574"/>
      <c r="B35" s="575"/>
      <c r="C35" s="562"/>
      <c r="D35" s="576"/>
      <c r="E35" s="577"/>
    </row>
    <row r="36" spans="1:5" s="550" customFormat="1" ht="17.25" thickBot="1">
      <c r="A36" s="578"/>
      <c r="B36" s="579" t="s">
        <v>46</v>
      </c>
      <c r="C36" s="563"/>
      <c r="D36" s="580"/>
      <c r="E36" s="581">
        <f>SUM(E30:E35)</f>
        <v>0</v>
      </c>
    </row>
    <row r="37" spans="1:5">
      <c r="A37" s="348"/>
      <c r="D37" s="546"/>
      <c r="E37" s="344"/>
    </row>
    <row r="38" spans="1:5">
      <c r="A38" s="572">
        <v>2</v>
      </c>
      <c r="B38" s="571" t="s">
        <v>7</v>
      </c>
      <c r="D38" s="546"/>
      <c r="E38" s="344"/>
    </row>
    <row r="39" spans="1:5">
      <c r="A39" s="348"/>
      <c r="D39" s="546"/>
      <c r="E39" s="344"/>
    </row>
    <row r="40" spans="1:5">
      <c r="A40" s="348"/>
      <c r="B40" s="571" t="s">
        <v>38</v>
      </c>
      <c r="D40" s="546"/>
      <c r="E40" s="344"/>
    </row>
    <row r="41" spans="1:5">
      <c r="A41" s="348"/>
      <c r="D41" s="546"/>
      <c r="E41" s="344"/>
    </row>
    <row r="42" spans="1:5">
      <c r="A42" s="582">
        <f>MAX(A38:A41)+0.01</f>
        <v>2.0099999999999998</v>
      </c>
      <c r="B42" s="550" t="s">
        <v>83</v>
      </c>
      <c r="D42" s="546"/>
      <c r="E42" s="344"/>
    </row>
    <row r="43" spans="1:5" ht="35.25" customHeight="1">
      <c r="A43" s="348"/>
      <c r="B43" s="583" t="s">
        <v>249</v>
      </c>
      <c r="D43" s="546"/>
      <c r="E43" s="344"/>
    </row>
    <row r="44" spans="1:5" ht="33">
      <c r="A44" s="329" t="s">
        <v>73</v>
      </c>
      <c r="B44" s="321" t="s">
        <v>250</v>
      </c>
      <c r="D44" s="546"/>
      <c r="E44" s="344"/>
    </row>
    <row r="45" spans="1:5" ht="17.25">
      <c r="A45" s="348"/>
      <c r="B45" s="321" t="s">
        <v>416</v>
      </c>
      <c r="C45" s="573">
        <v>189</v>
      </c>
      <c r="D45" s="546"/>
      <c r="E45" s="344">
        <f>C45*D45</f>
        <v>0</v>
      </c>
    </row>
    <row r="46" spans="1:5">
      <c r="A46" s="348"/>
      <c r="D46" s="546"/>
      <c r="E46" s="344"/>
    </row>
    <row r="47" spans="1:5">
      <c r="A47" s="584">
        <f>MAX(A42:A46)+0.01</f>
        <v>2.0199999999999996</v>
      </c>
      <c r="B47" s="550" t="s">
        <v>252</v>
      </c>
      <c r="D47" s="546"/>
      <c r="E47" s="344"/>
    </row>
    <row r="48" spans="1:5" ht="52.5" customHeight="1">
      <c r="A48" s="348"/>
      <c r="B48" s="583" t="s">
        <v>253</v>
      </c>
      <c r="D48" s="546"/>
      <c r="E48" s="344"/>
    </row>
    <row r="49" spans="1:8">
      <c r="A49" s="329" t="s">
        <v>73</v>
      </c>
      <c r="B49" s="583" t="s">
        <v>254</v>
      </c>
      <c r="D49" s="546"/>
      <c r="E49" s="344"/>
    </row>
    <row r="50" spans="1:8" ht="17.25">
      <c r="A50" s="348"/>
      <c r="B50" s="321" t="s">
        <v>416</v>
      </c>
      <c r="C50" s="573">
        <v>212.8</v>
      </c>
      <c r="D50" s="546"/>
      <c r="E50" s="344">
        <f>C50*D50</f>
        <v>0</v>
      </c>
      <c r="H50" s="573"/>
    </row>
    <row r="51" spans="1:8">
      <c r="A51" s="348"/>
      <c r="B51" s="321"/>
      <c r="C51" s="573"/>
      <c r="D51" s="546"/>
      <c r="E51" s="344"/>
    </row>
    <row r="52" spans="1:8">
      <c r="A52" s="584">
        <f>MAX(A41:A50)+0.01</f>
        <v>2.0299999999999994</v>
      </c>
      <c r="B52" s="585" t="s">
        <v>255</v>
      </c>
      <c r="D52" s="547"/>
      <c r="E52" s="349"/>
    </row>
    <row r="53" spans="1:8" ht="36" customHeight="1">
      <c r="A53" s="348"/>
      <c r="B53" s="347" t="s">
        <v>256</v>
      </c>
      <c r="D53" s="547"/>
      <c r="E53" s="349"/>
    </row>
    <row r="54" spans="1:8">
      <c r="A54" s="329" t="s">
        <v>73</v>
      </c>
      <c r="B54" s="583" t="s">
        <v>254</v>
      </c>
      <c r="D54" s="547"/>
      <c r="E54" s="349"/>
    </row>
    <row r="55" spans="1:8" ht="17.25">
      <c r="A55" s="348"/>
      <c r="B55" s="312" t="s">
        <v>416</v>
      </c>
      <c r="C55" s="573">
        <v>30.4</v>
      </c>
      <c r="D55" s="547"/>
      <c r="E55" s="349">
        <f>C55*D55</f>
        <v>0</v>
      </c>
    </row>
    <row r="56" spans="1:8">
      <c r="A56" s="348"/>
      <c r="D56" s="546"/>
      <c r="E56" s="344"/>
    </row>
    <row r="57" spans="1:8">
      <c r="A57" s="584">
        <f>MAX(A46:A52)+0.01</f>
        <v>2.0399999999999991</v>
      </c>
      <c r="B57" s="550" t="s">
        <v>257</v>
      </c>
      <c r="D57" s="546"/>
      <c r="E57" s="344"/>
    </row>
    <row r="58" spans="1:8" ht="37.5" customHeight="1">
      <c r="A58" s="586"/>
      <c r="B58" s="583" t="s">
        <v>258</v>
      </c>
      <c r="C58" s="583"/>
      <c r="D58" s="587"/>
      <c r="E58" s="588"/>
    </row>
    <row r="59" spans="1:8">
      <c r="A59" s="329" t="s">
        <v>73</v>
      </c>
      <c r="B59" s="583" t="s">
        <v>254</v>
      </c>
      <c r="D59" s="546"/>
      <c r="E59" s="344"/>
    </row>
    <row r="60" spans="1:8" ht="17.25">
      <c r="A60" s="348"/>
      <c r="B60" s="321" t="s">
        <v>416</v>
      </c>
      <c r="C60" s="573">
        <v>60.8</v>
      </c>
      <c r="D60" s="546"/>
      <c r="E60" s="344">
        <f>C60*D60</f>
        <v>0</v>
      </c>
    </row>
    <row r="61" spans="1:8">
      <c r="A61" s="348"/>
      <c r="B61" s="321"/>
      <c r="C61" s="573"/>
      <c r="D61" s="546"/>
      <c r="E61" s="344"/>
    </row>
    <row r="62" spans="1:8">
      <c r="A62" s="584">
        <f>MAX(A51:A57)+0.01</f>
        <v>2.0499999999999989</v>
      </c>
      <c r="B62" s="550" t="s">
        <v>176</v>
      </c>
      <c r="D62" s="546"/>
      <c r="E62" s="344"/>
    </row>
    <row r="63" spans="1:8">
      <c r="A63" s="348"/>
      <c r="B63" s="550" t="s">
        <v>259</v>
      </c>
      <c r="D63" s="546"/>
      <c r="E63" s="344"/>
    </row>
    <row r="64" spans="1:8" ht="17.25">
      <c r="A64" s="348"/>
      <c r="B64" s="321" t="s">
        <v>416</v>
      </c>
      <c r="C64" s="573">
        <v>4</v>
      </c>
      <c r="D64" s="546"/>
      <c r="E64" s="344">
        <f>C64*D64</f>
        <v>0</v>
      </c>
    </row>
    <row r="65" spans="1:5">
      <c r="A65" s="348"/>
      <c r="D65" s="546"/>
      <c r="E65" s="344"/>
    </row>
    <row r="66" spans="1:5">
      <c r="A66" s="348"/>
      <c r="B66" s="571" t="s">
        <v>41</v>
      </c>
      <c r="D66" s="546"/>
      <c r="E66" s="344"/>
    </row>
    <row r="67" spans="1:5">
      <c r="A67" s="348"/>
      <c r="B67" s="571"/>
      <c r="D67" s="546"/>
      <c r="E67" s="344"/>
    </row>
    <row r="68" spans="1:5">
      <c r="A68" s="582">
        <f>MAX(A62:A67)+0.01</f>
        <v>2.0599999999999987</v>
      </c>
      <c r="B68" s="550" t="s">
        <v>260</v>
      </c>
      <c r="D68" s="546"/>
      <c r="E68" s="344"/>
    </row>
    <row r="69" spans="1:5">
      <c r="B69" s="550" t="s">
        <v>261</v>
      </c>
      <c r="D69" s="546"/>
      <c r="E69" s="344"/>
    </row>
    <row r="70" spans="1:5" ht="33">
      <c r="A70" s="586" t="s">
        <v>73</v>
      </c>
      <c r="B70" s="583" t="s">
        <v>262</v>
      </c>
      <c r="D70" s="546"/>
      <c r="E70" s="344"/>
    </row>
    <row r="71" spans="1:5">
      <c r="A71" s="348"/>
      <c r="B71" s="321" t="s">
        <v>87</v>
      </c>
      <c r="C71" s="573">
        <v>189</v>
      </c>
      <c r="D71" s="546"/>
      <c r="E71" s="344">
        <f>C71*D71</f>
        <v>0</v>
      </c>
    </row>
    <row r="72" spans="1:5">
      <c r="A72" s="329"/>
      <c r="B72" s="330"/>
      <c r="C72" s="331"/>
      <c r="D72" s="544"/>
      <c r="E72" s="332"/>
    </row>
    <row r="73" spans="1:5">
      <c r="A73" s="582">
        <f>MAX(A65:A71)+0.01</f>
        <v>2.0699999999999985</v>
      </c>
      <c r="B73" s="550" t="s">
        <v>263</v>
      </c>
      <c r="D73" s="546"/>
      <c r="E73" s="344"/>
    </row>
    <row r="74" spans="1:5">
      <c r="A74" s="348"/>
      <c r="B74" s="550" t="s">
        <v>264</v>
      </c>
      <c r="D74" s="546"/>
      <c r="E74" s="344"/>
    </row>
    <row r="75" spans="1:5" ht="49.5">
      <c r="A75" s="586" t="s">
        <v>73</v>
      </c>
      <c r="B75" s="583" t="s">
        <v>265</v>
      </c>
      <c r="D75" s="546"/>
      <c r="E75" s="344"/>
    </row>
    <row r="76" spans="1:5" ht="17.25">
      <c r="A76" s="348"/>
      <c r="B76" s="321" t="s">
        <v>416</v>
      </c>
      <c r="C76" s="573">
        <v>149</v>
      </c>
      <c r="D76" s="546"/>
      <c r="E76" s="344">
        <f>C76*D76</f>
        <v>0</v>
      </c>
    </row>
    <row r="77" spans="1:5" s="302" customFormat="1">
      <c r="A77" s="340"/>
      <c r="B77" s="589"/>
      <c r="C77" s="590"/>
      <c r="D77" s="591"/>
      <c r="E77" s="592"/>
    </row>
    <row r="78" spans="1:5" s="302" customFormat="1">
      <c r="A78" s="582">
        <f>MAX(A44:A76)+0.01</f>
        <v>2.0799999999999983</v>
      </c>
      <c r="B78" s="550" t="s">
        <v>263</v>
      </c>
      <c r="D78" s="591"/>
      <c r="E78" s="592"/>
    </row>
    <row r="79" spans="1:5" s="302" customFormat="1" ht="17.25" customHeight="1">
      <c r="A79" s="348"/>
      <c r="B79" s="550" t="s">
        <v>264</v>
      </c>
      <c r="C79" s="590"/>
      <c r="D79" s="591"/>
      <c r="E79" s="592"/>
    </row>
    <row r="80" spans="1:5" s="302" customFormat="1">
      <c r="A80" s="586" t="s">
        <v>73</v>
      </c>
      <c r="B80" s="583" t="s">
        <v>266</v>
      </c>
      <c r="C80" s="590"/>
      <c r="D80" s="591"/>
      <c r="E80" s="592"/>
    </row>
    <row r="81" spans="1:5" s="302" customFormat="1" ht="17.25">
      <c r="A81" s="348"/>
      <c r="B81" s="321" t="s">
        <v>416</v>
      </c>
      <c r="C81" s="573">
        <v>82</v>
      </c>
      <c r="D81" s="546"/>
      <c r="E81" s="344">
        <f>C81*D81</f>
        <v>0</v>
      </c>
    </row>
    <row r="82" spans="1:5">
      <c r="A82" s="348"/>
      <c r="D82" s="546"/>
      <c r="E82" s="344"/>
    </row>
    <row r="83" spans="1:5" ht="33">
      <c r="A83" s="348"/>
      <c r="B83" s="593" t="s">
        <v>43</v>
      </c>
      <c r="D83" s="546"/>
      <c r="E83" s="344"/>
    </row>
    <row r="84" spans="1:5">
      <c r="B84" s="549"/>
      <c r="D84" s="546"/>
      <c r="E84" s="344"/>
    </row>
    <row r="85" spans="1:5">
      <c r="A85" s="582">
        <f>MAX(A72:A83)+0.01</f>
        <v>2.0899999999999981</v>
      </c>
      <c r="B85" s="549" t="s">
        <v>83</v>
      </c>
      <c r="D85" s="546"/>
      <c r="E85" s="344"/>
    </row>
    <row r="86" spans="1:5">
      <c r="B86" s="594" t="s">
        <v>267</v>
      </c>
      <c r="D86" s="546"/>
      <c r="E86" s="344"/>
    </row>
    <row r="87" spans="1:5" ht="82.5">
      <c r="A87" s="586" t="s">
        <v>73</v>
      </c>
      <c r="B87" s="594" t="s">
        <v>268</v>
      </c>
      <c r="D87" s="546"/>
      <c r="E87" s="344"/>
    </row>
    <row r="88" spans="1:5">
      <c r="B88" s="549" t="s">
        <v>87</v>
      </c>
      <c r="C88" s="595">
        <v>400</v>
      </c>
      <c r="D88" s="546"/>
      <c r="E88" s="344">
        <f>C88*D88</f>
        <v>0</v>
      </c>
    </row>
    <row r="89" spans="1:5">
      <c r="B89" s="549"/>
      <c r="D89" s="546"/>
      <c r="E89" s="344"/>
    </row>
    <row r="90" spans="1:5">
      <c r="A90" s="596">
        <f>MAX(A83:A85)+0.01</f>
        <v>2.0999999999999979</v>
      </c>
      <c r="B90" s="549" t="s">
        <v>83</v>
      </c>
      <c r="D90" s="546"/>
      <c r="E90" s="344"/>
    </row>
    <row r="91" spans="1:5">
      <c r="B91" s="549" t="s">
        <v>269</v>
      </c>
      <c r="D91" s="546"/>
      <c r="E91" s="344"/>
    </row>
    <row r="92" spans="1:5" ht="82.5">
      <c r="A92" s="586" t="s">
        <v>73</v>
      </c>
      <c r="B92" s="594" t="s">
        <v>268</v>
      </c>
      <c r="D92" s="546"/>
      <c r="E92" s="344"/>
    </row>
    <row r="93" spans="1:5">
      <c r="B93" s="549" t="s">
        <v>87</v>
      </c>
      <c r="C93" s="595">
        <v>400</v>
      </c>
      <c r="D93" s="546"/>
      <c r="E93" s="344">
        <f>C93*D93</f>
        <v>0</v>
      </c>
    </row>
    <row r="94" spans="1:5">
      <c r="A94" s="574"/>
      <c r="B94" s="575"/>
      <c r="C94" s="562"/>
      <c r="D94" s="576"/>
      <c r="E94" s="577"/>
    </row>
    <row r="95" spans="1:5" ht="17.25" thickBot="1">
      <c r="A95" s="597"/>
      <c r="B95" s="598" t="s">
        <v>47</v>
      </c>
      <c r="C95" s="560"/>
      <c r="D95" s="599"/>
      <c r="E95" s="600">
        <f>SUM(E41:E94)</f>
        <v>0</v>
      </c>
    </row>
    <row r="96" spans="1:5">
      <c r="A96" s="348"/>
      <c r="B96" s="571"/>
      <c r="D96" s="546"/>
      <c r="E96" s="601"/>
    </row>
    <row r="97" spans="1:5">
      <c r="A97" s="572">
        <v>4</v>
      </c>
      <c r="B97" s="571" t="s">
        <v>235</v>
      </c>
      <c r="D97" s="546"/>
      <c r="E97" s="344"/>
    </row>
    <row r="98" spans="1:5">
      <c r="A98" s="572"/>
      <c r="B98" s="571"/>
      <c r="D98" s="546"/>
      <c r="E98" s="344"/>
    </row>
    <row r="99" spans="1:5" s="302" customFormat="1">
      <c r="A99" s="340"/>
      <c r="B99" s="890" t="s">
        <v>270</v>
      </c>
      <c r="C99" s="890"/>
      <c r="D99" s="591"/>
      <c r="E99" s="592"/>
    </row>
    <row r="100" spans="1:5" s="302" customFormat="1">
      <c r="A100" s="340"/>
      <c r="B100" s="334"/>
      <c r="C100" s="334"/>
      <c r="D100" s="591"/>
      <c r="E100" s="592"/>
    </row>
    <row r="101" spans="1:5" s="302" customFormat="1">
      <c r="A101" s="335">
        <f>MAX(A96:A99)+0.01</f>
        <v>4.01</v>
      </c>
      <c r="B101" s="336" t="s">
        <v>271</v>
      </c>
      <c r="C101" s="334"/>
      <c r="D101" s="591"/>
      <c r="E101" s="592"/>
    </row>
    <row r="102" spans="1:5" s="302" customFormat="1" ht="49.5">
      <c r="A102" s="340"/>
      <c r="B102" s="336" t="s">
        <v>272</v>
      </c>
      <c r="C102" s="336"/>
      <c r="D102" s="591"/>
      <c r="E102" s="592"/>
    </row>
    <row r="103" spans="1:5" s="302" customFormat="1" ht="33">
      <c r="A103" s="329" t="s">
        <v>273</v>
      </c>
      <c r="B103" s="321" t="s">
        <v>274</v>
      </c>
      <c r="C103" s="336"/>
      <c r="D103" s="591"/>
      <c r="E103" s="592"/>
    </row>
    <row r="104" spans="1:5" s="302" customFormat="1" ht="17.25">
      <c r="B104" s="312" t="s">
        <v>417</v>
      </c>
      <c r="C104" s="331">
        <v>120</v>
      </c>
      <c r="D104" s="544"/>
      <c r="E104" s="332">
        <f>C104*D104</f>
        <v>0</v>
      </c>
    </row>
    <row r="105" spans="1:5" s="302" customFormat="1">
      <c r="A105" s="340"/>
      <c r="B105" s="336"/>
      <c r="C105" s="336"/>
      <c r="D105" s="591"/>
      <c r="E105" s="592"/>
    </row>
    <row r="106" spans="1:5" s="302" customFormat="1">
      <c r="A106" s="335">
        <f>MAX(A96:A104)+0.01</f>
        <v>4.0199999999999996</v>
      </c>
      <c r="B106" s="337" t="s">
        <v>276</v>
      </c>
      <c r="C106" s="340"/>
      <c r="D106" s="545"/>
      <c r="E106" s="338"/>
    </row>
    <row r="107" spans="1:5" s="302" customFormat="1" ht="33">
      <c r="A107" s="340"/>
      <c r="B107" s="339" t="s">
        <v>277</v>
      </c>
      <c r="C107" s="340"/>
      <c r="D107" s="545"/>
      <c r="E107" s="338"/>
    </row>
    <row r="108" spans="1:5" s="302" customFormat="1" ht="17.25">
      <c r="A108" s="340"/>
      <c r="B108" s="312" t="s">
        <v>417</v>
      </c>
      <c r="C108" s="341">
        <v>120</v>
      </c>
      <c r="D108" s="545"/>
      <c r="E108" s="338">
        <f>C108*D108</f>
        <v>0</v>
      </c>
    </row>
    <row r="109" spans="1:5" s="302" customFormat="1">
      <c r="A109" s="342"/>
      <c r="B109" s="337"/>
      <c r="C109" s="340"/>
      <c r="D109" s="545"/>
      <c r="E109" s="338"/>
    </row>
    <row r="110" spans="1:5" s="302" customFormat="1">
      <c r="A110" s="335">
        <f>MAX($A$64:A109)+0.01</f>
        <v>4.0299999999999994</v>
      </c>
      <c r="B110" s="337" t="s">
        <v>83</v>
      </c>
      <c r="C110" s="340"/>
      <c r="D110" s="545"/>
      <c r="E110" s="338"/>
    </row>
    <row r="111" spans="1:5" s="302" customFormat="1">
      <c r="A111" s="342"/>
      <c r="B111" s="312" t="s">
        <v>278</v>
      </c>
      <c r="C111" s="340"/>
      <c r="D111" s="545"/>
      <c r="E111" s="338"/>
    </row>
    <row r="112" spans="1:5" s="302" customFormat="1" ht="17.25">
      <c r="A112" s="342"/>
      <c r="B112" s="312" t="s">
        <v>417</v>
      </c>
      <c r="C112" s="341">
        <v>120</v>
      </c>
      <c r="D112" s="545"/>
      <c r="E112" s="338">
        <f>C112*D112</f>
        <v>0</v>
      </c>
    </row>
    <row r="113" spans="1:5">
      <c r="A113" s="602"/>
      <c r="B113" s="328"/>
      <c r="C113" s="603"/>
      <c r="D113" s="604"/>
      <c r="E113" s="605"/>
    </row>
    <row r="114" spans="1:5">
      <c r="A114" s="348"/>
      <c r="B114" s="571" t="s">
        <v>279</v>
      </c>
      <c r="D114" s="546"/>
      <c r="E114" s="344"/>
    </row>
    <row r="115" spans="1:5">
      <c r="A115" s="348"/>
      <c r="B115" s="571"/>
      <c r="D115" s="546"/>
      <c r="E115" s="344"/>
    </row>
    <row r="116" spans="1:5">
      <c r="A116" s="335">
        <f>MAX(A84:A115)+0.01</f>
        <v>4.0399999999999991</v>
      </c>
      <c r="B116" s="550" t="s">
        <v>440</v>
      </c>
      <c r="D116" s="546"/>
      <c r="E116" s="344"/>
    </row>
    <row r="117" spans="1:5" ht="33" customHeight="1">
      <c r="A117" s="583"/>
      <c r="B117" s="583" t="s">
        <v>442</v>
      </c>
      <c r="C117" s="583"/>
      <c r="D117" s="587"/>
      <c r="E117" s="588"/>
    </row>
    <row r="118" spans="1:5">
      <c r="A118" s="606" t="s">
        <v>73</v>
      </c>
      <c r="B118" s="583" t="s">
        <v>441</v>
      </c>
      <c r="C118" s="583"/>
      <c r="D118" s="587"/>
      <c r="E118" s="588"/>
    </row>
    <row r="119" spans="1:5" ht="17.25">
      <c r="A119" s="348"/>
      <c r="B119" s="343" t="s">
        <v>417</v>
      </c>
      <c r="C119" s="573">
        <v>20</v>
      </c>
      <c r="D119" s="546"/>
      <c r="E119" s="344">
        <f>C119*D119</f>
        <v>0</v>
      </c>
    </row>
    <row r="120" spans="1:5">
      <c r="A120" s="348"/>
      <c r="B120" s="571"/>
      <c r="D120" s="546"/>
      <c r="E120" s="344"/>
    </row>
    <row r="121" spans="1:5">
      <c r="A121" s="335">
        <f>MAX(A89:A120)+0.01</f>
        <v>4.0499999999999989</v>
      </c>
      <c r="B121" s="550" t="s">
        <v>280</v>
      </c>
      <c r="D121" s="546"/>
      <c r="E121" s="344"/>
    </row>
    <row r="122" spans="1:5" ht="33" customHeight="1">
      <c r="A122" s="583"/>
      <c r="B122" s="583" t="s">
        <v>281</v>
      </c>
      <c r="C122" s="583"/>
      <c r="D122" s="587"/>
      <c r="E122" s="588"/>
    </row>
    <row r="123" spans="1:5">
      <c r="A123" s="606" t="s">
        <v>73</v>
      </c>
      <c r="B123" s="583" t="s">
        <v>282</v>
      </c>
      <c r="C123" s="583"/>
      <c r="D123" s="587"/>
      <c r="E123" s="588"/>
    </row>
    <row r="124" spans="1:5" ht="17.25">
      <c r="A124" s="348"/>
      <c r="B124" s="343" t="s">
        <v>417</v>
      </c>
      <c r="C124" s="573">
        <v>25</v>
      </c>
      <c r="D124" s="546"/>
      <c r="E124" s="344">
        <f>C124*D124</f>
        <v>0</v>
      </c>
    </row>
    <row r="125" spans="1:5">
      <c r="A125" s="348"/>
      <c r="B125" s="571"/>
      <c r="D125" s="546"/>
      <c r="E125" s="344"/>
    </row>
    <row r="126" spans="1:5">
      <c r="A126" s="335">
        <f>MAX(A99:A125)+0.01</f>
        <v>4.0599999999999987</v>
      </c>
      <c r="B126" s="550" t="s">
        <v>283</v>
      </c>
      <c r="D126" s="546"/>
      <c r="E126" s="344"/>
    </row>
    <row r="127" spans="1:5" ht="33" customHeight="1">
      <c r="A127" s="583"/>
      <c r="B127" s="583" t="s">
        <v>284</v>
      </c>
      <c r="C127" s="583"/>
      <c r="D127" s="587"/>
      <c r="E127" s="588"/>
    </row>
    <row r="128" spans="1:5">
      <c r="A128" s="606" t="s">
        <v>73</v>
      </c>
      <c r="B128" s="583" t="s">
        <v>285</v>
      </c>
      <c r="C128" s="583"/>
      <c r="D128" s="587"/>
      <c r="E128" s="588"/>
    </row>
    <row r="129" spans="1:5" ht="17.25">
      <c r="A129" s="348"/>
      <c r="B129" s="343" t="s">
        <v>417</v>
      </c>
      <c r="C129" s="573">
        <v>32.5</v>
      </c>
      <c r="D129" s="546"/>
      <c r="E129" s="344">
        <f>C129*D129</f>
        <v>0</v>
      </c>
    </row>
    <row r="130" spans="1:5" s="302" customFormat="1">
      <c r="A130" s="340"/>
      <c r="B130" s="343"/>
      <c r="C130" s="590"/>
      <c r="D130" s="591"/>
      <c r="E130" s="592"/>
    </row>
    <row r="131" spans="1:5" s="302" customFormat="1">
      <c r="A131" s="335">
        <f>MAX(A75:A130)+0.01</f>
        <v>4.0699999999999985</v>
      </c>
      <c r="B131" s="345" t="s">
        <v>83</v>
      </c>
      <c r="D131" s="591"/>
      <c r="E131" s="592"/>
    </row>
    <row r="132" spans="1:5" s="302" customFormat="1" ht="49.5">
      <c r="A132" s="589"/>
      <c r="B132" s="589" t="s">
        <v>286</v>
      </c>
      <c r="C132" s="589"/>
      <c r="D132" s="607"/>
      <c r="E132" s="608"/>
    </row>
    <row r="133" spans="1:5" s="302" customFormat="1">
      <c r="A133" s="609" t="s">
        <v>73</v>
      </c>
      <c r="B133" s="589" t="s">
        <v>287</v>
      </c>
      <c r="C133" s="589"/>
      <c r="D133" s="607"/>
      <c r="E133" s="608"/>
    </row>
    <row r="134" spans="1:5" s="302" customFormat="1" ht="17.25">
      <c r="A134" s="340"/>
      <c r="B134" s="343" t="s">
        <v>417</v>
      </c>
      <c r="C134" s="590">
        <v>35</v>
      </c>
      <c r="D134" s="591"/>
      <c r="E134" s="592">
        <f>C134*D134</f>
        <v>0</v>
      </c>
    </row>
    <row r="135" spans="1:5">
      <c r="A135" s="602"/>
      <c r="B135" s="343"/>
      <c r="C135" s="603"/>
      <c r="D135" s="604"/>
      <c r="E135" s="605"/>
    </row>
    <row r="136" spans="1:5">
      <c r="A136" s="582">
        <f>MAX(A95:A135)+0.01</f>
        <v>4.0799999999999983</v>
      </c>
      <c r="B136" s="347" t="s">
        <v>83</v>
      </c>
      <c r="C136" s="348"/>
      <c r="D136" s="547"/>
      <c r="E136" s="349"/>
    </row>
    <row r="137" spans="1:5">
      <c r="A137" s="602"/>
      <c r="B137" s="312" t="s">
        <v>288</v>
      </c>
      <c r="C137" s="348"/>
      <c r="D137" s="547"/>
      <c r="E137" s="349"/>
    </row>
    <row r="138" spans="1:5" ht="17.25">
      <c r="A138" s="602"/>
      <c r="B138" s="312" t="s">
        <v>417</v>
      </c>
      <c r="C138" s="350">
        <v>92.5</v>
      </c>
      <c r="D138" s="547"/>
      <c r="E138" s="349">
        <f>C138*D138</f>
        <v>0</v>
      </c>
    </row>
    <row r="139" spans="1:5">
      <c r="A139" s="602"/>
      <c r="B139" s="312"/>
      <c r="C139" s="350"/>
      <c r="D139" s="547"/>
      <c r="E139" s="349"/>
    </row>
    <row r="140" spans="1:5">
      <c r="A140" s="582">
        <f>MAX(A135:A139)+0.01</f>
        <v>4.0899999999999981</v>
      </c>
      <c r="B140" s="585" t="s">
        <v>289</v>
      </c>
      <c r="C140" s="603"/>
      <c r="D140" s="610"/>
      <c r="E140" s="611"/>
    </row>
    <row r="141" spans="1:5">
      <c r="A141" s="602"/>
      <c r="B141" s="312" t="s">
        <v>290</v>
      </c>
      <c r="C141" s="603"/>
      <c r="D141" s="610"/>
      <c r="E141" s="611"/>
    </row>
    <row r="142" spans="1:5" ht="17.25">
      <c r="A142" s="602"/>
      <c r="B142" s="330" t="s">
        <v>417</v>
      </c>
      <c r="C142" s="595">
        <v>92.5</v>
      </c>
      <c r="D142" s="610"/>
      <c r="E142" s="611">
        <f>C142*D142</f>
        <v>0</v>
      </c>
    </row>
    <row r="143" spans="1:5">
      <c r="A143" s="602"/>
      <c r="B143" s="343"/>
      <c r="C143" s="595"/>
      <c r="D143" s="604"/>
      <c r="E143" s="605"/>
    </row>
    <row r="144" spans="1:5">
      <c r="A144" s="348"/>
      <c r="B144" s="571" t="s">
        <v>291</v>
      </c>
      <c r="D144" s="546"/>
      <c r="E144" s="344"/>
    </row>
    <row r="145" spans="1:5" s="302" customFormat="1">
      <c r="A145" s="340"/>
      <c r="B145" s="612"/>
      <c r="D145" s="591"/>
      <c r="E145" s="592"/>
    </row>
    <row r="146" spans="1:5" s="302" customFormat="1">
      <c r="A146" s="582">
        <f>MAX(A140:A145)+0.01</f>
        <v>4.0999999999999979</v>
      </c>
      <c r="B146" s="345" t="s">
        <v>292</v>
      </c>
      <c r="C146" s="603"/>
      <c r="D146" s="548"/>
      <c r="E146" s="605"/>
    </row>
    <row r="147" spans="1:5" s="302" customFormat="1" ht="33">
      <c r="A147" s="602"/>
      <c r="B147" s="328" t="s">
        <v>293</v>
      </c>
      <c r="C147" s="603"/>
      <c r="D147" s="548"/>
      <c r="E147" s="605"/>
    </row>
    <row r="148" spans="1:5" s="302" customFormat="1">
      <c r="A148" s="602" t="s">
        <v>73</v>
      </c>
      <c r="B148" s="328" t="s">
        <v>294</v>
      </c>
      <c r="C148" s="603"/>
      <c r="D148" s="548"/>
      <c r="E148" s="605"/>
    </row>
    <row r="149" spans="1:5" s="302" customFormat="1">
      <c r="A149" s="602"/>
      <c r="B149" s="343" t="s">
        <v>71</v>
      </c>
      <c r="C149" s="319">
        <v>9</v>
      </c>
      <c r="D149" s="548"/>
      <c r="E149" s="605">
        <f>C149*D149</f>
        <v>0</v>
      </c>
    </row>
    <row r="150" spans="1:5" s="302" customFormat="1">
      <c r="A150" s="340"/>
      <c r="B150" s="612"/>
      <c r="D150" s="591"/>
      <c r="E150" s="592"/>
    </row>
    <row r="151" spans="1:5" s="302" customFormat="1">
      <c r="A151" s="613">
        <f>MAX(A146:A150)+0.01</f>
        <v>4.1099999999999977</v>
      </c>
      <c r="B151" s="345" t="s">
        <v>295</v>
      </c>
      <c r="C151" s="603"/>
      <c r="D151" s="548"/>
      <c r="E151" s="605"/>
    </row>
    <row r="152" spans="1:5" s="302" customFormat="1" ht="33">
      <c r="A152" s="602"/>
      <c r="B152" s="328" t="s">
        <v>296</v>
      </c>
      <c r="C152" s="603"/>
      <c r="D152" s="548"/>
      <c r="E152" s="605"/>
    </row>
    <row r="153" spans="1:5" s="302" customFormat="1">
      <c r="A153" s="602" t="s">
        <v>73</v>
      </c>
      <c r="B153" s="328" t="s">
        <v>294</v>
      </c>
      <c r="C153" s="603"/>
      <c r="D153" s="548"/>
      <c r="E153" s="605"/>
    </row>
    <row r="154" spans="1:5" s="302" customFormat="1">
      <c r="A154" s="602"/>
      <c r="B154" s="343" t="s">
        <v>71</v>
      </c>
      <c r="C154" s="319">
        <v>4</v>
      </c>
      <c r="D154" s="548"/>
      <c r="E154" s="605">
        <f>C154*D154</f>
        <v>0</v>
      </c>
    </row>
    <row r="155" spans="1:5" s="302" customFormat="1">
      <c r="A155" s="340"/>
      <c r="B155" s="612"/>
      <c r="D155" s="591"/>
      <c r="E155" s="592"/>
    </row>
    <row r="156" spans="1:5" s="302" customFormat="1">
      <c r="A156" s="613">
        <f>MAX(A151:A155)+0.01</f>
        <v>4.1199999999999974</v>
      </c>
      <c r="B156" s="345" t="s">
        <v>295</v>
      </c>
      <c r="C156" s="603"/>
      <c r="D156" s="548"/>
      <c r="E156" s="605"/>
    </row>
    <row r="157" spans="1:5" s="302" customFormat="1" ht="33">
      <c r="A157" s="602"/>
      <c r="B157" s="328" t="s">
        <v>296</v>
      </c>
      <c r="C157" s="603"/>
      <c r="D157" s="548"/>
      <c r="E157" s="605"/>
    </row>
    <row r="158" spans="1:5" s="302" customFormat="1">
      <c r="A158" s="602" t="s">
        <v>73</v>
      </c>
      <c r="B158" s="328" t="s">
        <v>297</v>
      </c>
      <c r="C158" s="603"/>
      <c r="D158" s="548"/>
      <c r="E158" s="605"/>
    </row>
    <row r="159" spans="1:5" s="302" customFormat="1">
      <c r="A159" s="602"/>
      <c r="B159" s="343" t="s">
        <v>71</v>
      </c>
      <c r="C159" s="319">
        <v>1</v>
      </c>
      <c r="D159" s="548"/>
      <c r="E159" s="605">
        <f>C159*D159</f>
        <v>0</v>
      </c>
    </row>
    <row r="160" spans="1:5" s="302" customFormat="1">
      <c r="A160" s="340"/>
      <c r="B160" s="612"/>
      <c r="D160" s="591"/>
      <c r="E160" s="592"/>
    </row>
    <row r="161" spans="1:5" s="302" customFormat="1">
      <c r="A161" s="613">
        <f>MAX(A151:A160)+0.01</f>
        <v>4.1299999999999972</v>
      </c>
      <c r="B161" s="345" t="s">
        <v>298</v>
      </c>
      <c r="C161" s="603"/>
      <c r="D161" s="548"/>
      <c r="E161" s="605"/>
    </row>
    <row r="162" spans="1:5" s="302" customFormat="1" ht="33">
      <c r="A162" s="602"/>
      <c r="B162" s="328" t="s">
        <v>299</v>
      </c>
      <c r="C162" s="603"/>
      <c r="D162" s="548"/>
      <c r="E162" s="605"/>
    </row>
    <row r="163" spans="1:5" s="302" customFormat="1">
      <c r="A163" s="602" t="s">
        <v>73</v>
      </c>
      <c r="B163" s="328" t="s">
        <v>294</v>
      </c>
      <c r="C163" s="603"/>
      <c r="D163" s="548"/>
      <c r="E163" s="605"/>
    </row>
    <row r="164" spans="1:5" s="302" customFormat="1">
      <c r="A164" s="602"/>
      <c r="B164" s="343" t="s">
        <v>71</v>
      </c>
      <c r="C164" s="319">
        <v>1</v>
      </c>
      <c r="D164" s="548"/>
      <c r="E164" s="605">
        <f>C164*D164</f>
        <v>0</v>
      </c>
    </row>
    <row r="165" spans="1:5" s="302" customFormat="1">
      <c r="A165" s="340"/>
      <c r="B165" s="612"/>
      <c r="D165" s="591"/>
      <c r="E165" s="592"/>
    </row>
    <row r="166" spans="1:5" s="302" customFormat="1">
      <c r="A166" s="613">
        <f>MAX(A156:A165)+0.01</f>
        <v>4.139999999999997</v>
      </c>
      <c r="B166" s="345" t="s">
        <v>300</v>
      </c>
      <c r="C166" s="603"/>
      <c r="D166" s="548"/>
      <c r="E166" s="605"/>
    </row>
    <row r="167" spans="1:5" s="302" customFormat="1" ht="33">
      <c r="A167" s="602"/>
      <c r="B167" s="328" t="s">
        <v>301</v>
      </c>
      <c r="C167" s="603"/>
      <c r="D167" s="548"/>
      <c r="E167" s="605"/>
    </row>
    <row r="168" spans="1:5" s="302" customFormat="1">
      <c r="A168" s="602" t="s">
        <v>73</v>
      </c>
      <c r="B168" s="328" t="s">
        <v>294</v>
      </c>
      <c r="C168" s="603"/>
      <c r="D168" s="548"/>
      <c r="E168" s="605"/>
    </row>
    <row r="169" spans="1:5" s="302" customFormat="1">
      <c r="A169" s="602"/>
      <c r="B169" s="343" t="s">
        <v>71</v>
      </c>
      <c r="C169" s="319">
        <v>1</v>
      </c>
      <c r="D169" s="548"/>
      <c r="E169" s="605">
        <f>C169*D169</f>
        <v>0</v>
      </c>
    </row>
    <row r="170" spans="1:5" s="302" customFormat="1">
      <c r="A170" s="340"/>
      <c r="B170" s="612"/>
      <c r="D170" s="591"/>
      <c r="E170" s="592"/>
    </row>
    <row r="171" spans="1:5" s="302" customFormat="1">
      <c r="A171" s="613">
        <f>MAX(A161:A170)+0.01</f>
        <v>4.1499999999999968</v>
      </c>
      <c r="B171" s="345" t="s">
        <v>302</v>
      </c>
      <c r="C171" s="603"/>
      <c r="D171" s="548"/>
      <c r="E171" s="605"/>
    </row>
    <row r="172" spans="1:5" s="302" customFormat="1" ht="33">
      <c r="A172" s="602"/>
      <c r="B172" s="328" t="s">
        <v>303</v>
      </c>
      <c r="C172" s="603"/>
      <c r="D172" s="548"/>
      <c r="E172" s="605"/>
    </row>
    <row r="173" spans="1:5" s="302" customFormat="1">
      <c r="A173" s="602" t="s">
        <v>73</v>
      </c>
      <c r="B173" s="328" t="s">
        <v>294</v>
      </c>
      <c r="C173" s="603"/>
      <c r="D173" s="548"/>
      <c r="E173" s="605"/>
    </row>
    <row r="174" spans="1:5" s="302" customFormat="1">
      <c r="A174" s="602"/>
      <c r="B174" s="343" t="s">
        <v>71</v>
      </c>
      <c r="C174" s="319">
        <v>1</v>
      </c>
      <c r="D174" s="548"/>
      <c r="E174" s="605">
        <f>C174*D174</f>
        <v>0</v>
      </c>
    </row>
    <row r="175" spans="1:5" s="302" customFormat="1">
      <c r="A175" s="602"/>
      <c r="B175" s="343"/>
      <c r="C175" s="319"/>
      <c r="D175" s="548"/>
      <c r="E175" s="605"/>
    </row>
    <row r="176" spans="1:5" s="302" customFormat="1">
      <c r="A176" s="613">
        <f>MAX(A82:A175)+0.01</f>
        <v>4.1599999999999966</v>
      </c>
      <c r="B176" s="302" t="s">
        <v>83</v>
      </c>
      <c r="C176" s="614"/>
      <c r="D176" s="548"/>
      <c r="E176" s="605"/>
    </row>
    <row r="177" spans="1:5" s="302" customFormat="1" ht="143.25" customHeight="1">
      <c r="A177" s="615"/>
      <c r="B177" s="312" t="s">
        <v>304</v>
      </c>
      <c r="C177" s="614"/>
      <c r="D177" s="548"/>
      <c r="E177" s="605"/>
    </row>
    <row r="178" spans="1:5" s="302" customFormat="1">
      <c r="A178" s="616"/>
      <c r="B178" s="312" t="s">
        <v>139</v>
      </c>
      <c r="C178" s="352">
        <v>1</v>
      </c>
      <c r="D178" s="617"/>
      <c r="E178" s="605">
        <f>C178*D178</f>
        <v>0</v>
      </c>
    </row>
    <row r="179" spans="1:5" s="302" customFormat="1">
      <c r="A179" s="616"/>
      <c r="B179" s="312"/>
      <c r="C179" s="352"/>
      <c r="D179" s="617"/>
      <c r="E179" s="605"/>
    </row>
    <row r="180" spans="1:5" s="302" customFormat="1">
      <c r="A180" s="335">
        <f>MAX(A175:A179)+0.01</f>
        <v>4.1699999999999964</v>
      </c>
      <c r="B180" s="312" t="s">
        <v>305</v>
      </c>
      <c r="C180" s="603"/>
      <c r="D180" s="618"/>
      <c r="E180" s="611"/>
    </row>
    <row r="181" spans="1:5" s="302" customFormat="1" ht="33">
      <c r="A181" s="602"/>
      <c r="B181" s="312" t="s">
        <v>306</v>
      </c>
      <c r="C181" s="603"/>
      <c r="D181" s="618"/>
      <c r="E181" s="611"/>
    </row>
    <row r="182" spans="1:5" s="302" customFormat="1">
      <c r="A182" s="353" t="s">
        <v>273</v>
      </c>
      <c r="B182" s="312" t="s">
        <v>307</v>
      </c>
      <c r="C182" s="603"/>
      <c r="D182" s="618"/>
      <c r="E182" s="611"/>
    </row>
    <row r="183" spans="1:5" s="302" customFormat="1">
      <c r="A183" s="602"/>
      <c r="B183" s="312" t="s">
        <v>139</v>
      </c>
      <c r="C183" s="614">
        <v>12</v>
      </c>
      <c r="D183" s="618"/>
      <c r="E183" s="611">
        <f>C183*D183</f>
        <v>0</v>
      </c>
    </row>
    <row r="184" spans="1:5" s="302" customFormat="1">
      <c r="A184" s="602"/>
      <c r="B184" s="312"/>
      <c r="C184" s="614"/>
      <c r="D184" s="618"/>
      <c r="E184" s="611"/>
    </row>
    <row r="185" spans="1:5" s="302" customFormat="1">
      <c r="A185" s="335">
        <f>MAX(A175:A184)+0.01</f>
        <v>4.1799999999999962</v>
      </c>
      <c r="B185" s="312" t="s">
        <v>308</v>
      </c>
      <c r="C185" s="614"/>
      <c r="D185" s="618"/>
      <c r="E185" s="611"/>
    </row>
    <row r="186" spans="1:5" s="302" customFormat="1" ht="33">
      <c r="A186" s="602"/>
      <c r="B186" s="312" t="s">
        <v>309</v>
      </c>
      <c r="C186" s="614"/>
      <c r="D186" s="618"/>
      <c r="E186" s="611"/>
    </row>
    <row r="187" spans="1:5" s="302" customFormat="1" ht="115.5">
      <c r="A187" s="602" t="s">
        <v>73</v>
      </c>
      <c r="B187" s="312" t="s">
        <v>980</v>
      </c>
      <c r="C187" s="614"/>
      <c r="D187" s="618"/>
      <c r="E187" s="611"/>
    </row>
    <row r="188" spans="1:5" s="302" customFormat="1">
      <c r="A188" s="602"/>
      <c r="B188" s="312" t="s">
        <v>139</v>
      </c>
      <c r="C188" s="614">
        <v>1</v>
      </c>
      <c r="D188" s="618"/>
      <c r="E188" s="611">
        <f>C188*D188</f>
        <v>0</v>
      </c>
    </row>
    <row r="189" spans="1:5" s="302" customFormat="1">
      <c r="A189" s="602"/>
      <c r="B189" s="337"/>
      <c r="C189" s="319"/>
      <c r="D189" s="619"/>
      <c r="E189" s="605"/>
    </row>
    <row r="190" spans="1:5" s="302" customFormat="1">
      <c r="A190" s="335">
        <f>MAX(A175:A189)+0.01</f>
        <v>4.1899999999999959</v>
      </c>
      <c r="B190" s="345" t="s">
        <v>310</v>
      </c>
      <c r="C190" s="603"/>
      <c r="D190" s="548"/>
      <c r="E190" s="605"/>
    </row>
    <row r="191" spans="1:5" s="302" customFormat="1" ht="33">
      <c r="A191" s="613"/>
      <c r="B191" s="589" t="s">
        <v>311</v>
      </c>
      <c r="C191" s="603"/>
      <c r="D191" s="548"/>
      <c r="E191" s="605"/>
    </row>
    <row r="192" spans="1:5" s="302" customFormat="1">
      <c r="A192" s="354"/>
      <c r="B192" s="337" t="s">
        <v>71</v>
      </c>
      <c r="C192" s="319">
        <v>5</v>
      </c>
      <c r="D192" s="619"/>
      <c r="E192" s="605">
        <f>C192*D192</f>
        <v>0</v>
      </c>
    </row>
    <row r="193" spans="1:5" s="302" customFormat="1">
      <c r="A193" s="602"/>
      <c r="B193" s="337"/>
      <c r="C193" s="319"/>
      <c r="D193" s="619"/>
      <c r="E193" s="605"/>
    </row>
    <row r="194" spans="1:5" s="302" customFormat="1">
      <c r="A194" s="335">
        <f>MAX(A179:A193)+0.01</f>
        <v>4.1999999999999957</v>
      </c>
      <c r="B194" s="345" t="s">
        <v>83</v>
      </c>
      <c r="C194" s="603"/>
      <c r="D194" s="548"/>
      <c r="E194" s="605"/>
    </row>
    <row r="195" spans="1:5" s="302" customFormat="1" ht="49.5">
      <c r="A195" s="613"/>
      <c r="B195" s="355" t="s">
        <v>312</v>
      </c>
      <c r="C195" s="603"/>
      <c r="D195" s="548"/>
      <c r="E195" s="605"/>
    </row>
    <row r="196" spans="1:5" s="302" customFormat="1">
      <c r="A196" s="354"/>
      <c r="B196" s="337" t="s">
        <v>71</v>
      </c>
      <c r="C196" s="319">
        <v>1</v>
      </c>
      <c r="D196" s="619"/>
      <c r="E196" s="605">
        <f>C196*D196</f>
        <v>0</v>
      </c>
    </row>
    <row r="197" spans="1:5" s="302" customFormat="1">
      <c r="A197" s="354"/>
      <c r="B197" s="337"/>
      <c r="C197" s="319"/>
      <c r="D197" s="619"/>
      <c r="E197" s="605"/>
    </row>
    <row r="198" spans="1:5" s="302" customFormat="1">
      <c r="A198" s="335">
        <f>MAX(A187:A197)+0.01</f>
        <v>4.2099999999999955</v>
      </c>
      <c r="B198" s="345" t="s">
        <v>83</v>
      </c>
      <c r="C198" s="603"/>
      <c r="D198" s="548"/>
      <c r="E198" s="605"/>
    </row>
    <row r="199" spans="1:5" s="302" customFormat="1" ht="66">
      <c r="A199" s="613"/>
      <c r="B199" s="355" t="s">
        <v>994</v>
      </c>
      <c r="C199" s="603"/>
      <c r="D199" s="548"/>
      <c r="E199" s="605"/>
    </row>
    <row r="200" spans="1:5" s="302" customFormat="1">
      <c r="A200" s="354"/>
      <c r="B200" s="337" t="s">
        <v>71</v>
      </c>
      <c r="C200" s="319">
        <v>14</v>
      </c>
      <c r="D200" s="619"/>
      <c r="E200" s="605">
        <f>C200*D200</f>
        <v>0</v>
      </c>
    </row>
    <row r="201" spans="1:5" s="302" customFormat="1">
      <c r="A201" s="602"/>
      <c r="B201" s="337"/>
      <c r="C201" s="319"/>
      <c r="D201" s="619"/>
      <c r="E201" s="605"/>
    </row>
    <row r="202" spans="1:5" s="302" customFormat="1">
      <c r="A202" s="335">
        <f>MAX(A190:A201)+0.01</f>
        <v>4.2199999999999953</v>
      </c>
      <c r="B202" s="345" t="s">
        <v>83</v>
      </c>
      <c r="C202" s="603"/>
      <c r="D202" s="548"/>
      <c r="E202" s="605"/>
    </row>
    <row r="203" spans="1:5" s="302" customFormat="1" ht="66">
      <c r="A203" s="613"/>
      <c r="B203" s="355" t="s">
        <v>995</v>
      </c>
      <c r="C203" s="603"/>
      <c r="D203" s="548"/>
      <c r="E203" s="605"/>
    </row>
    <row r="204" spans="1:5" s="302" customFormat="1" ht="17.25">
      <c r="A204" s="354"/>
      <c r="B204" s="312" t="s">
        <v>417</v>
      </c>
      <c r="C204" s="319">
        <v>106</v>
      </c>
      <c r="D204" s="619"/>
      <c r="E204" s="605">
        <f>C204*D204</f>
        <v>0</v>
      </c>
    </row>
    <row r="205" spans="1:5">
      <c r="A205" s="348"/>
      <c r="B205" s="571"/>
      <c r="D205" s="546"/>
      <c r="E205" s="344"/>
    </row>
    <row r="206" spans="1:5" ht="17.25" thickBot="1">
      <c r="A206" s="597"/>
      <c r="B206" s="598" t="s">
        <v>313</v>
      </c>
      <c r="C206" s="560"/>
      <c r="D206" s="599"/>
      <c r="E206" s="600">
        <f>SUM(E97:E205)</f>
        <v>0</v>
      </c>
    </row>
    <row r="207" spans="1:5">
      <c r="A207" s="348"/>
      <c r="D207" s="620"/>
    </row>
    <row r="208" spans="1:5">
      <c r="A208" s="572">
        <v>7</v>
      </c>
      <c r="B208" s="571" t="s">
        <v>14</v>
      </c>
      <c r="D208" s="620"/>
    </row>
    <row r="209" spans="1:4">
      <c r="A209" s="348"/>
      <c r="D209" s="620"/>
    </row>
    <row r="210" spans="1:4">
      <c r="A210" s="348"/>
      <c r="B210" s="570" t="s">
        <v>420</v>
      </c>
      <c r="D210" s="620"/>
    </row>
    <row r="211" spans="1:4">
      <c r="A211" s="348"/>
      <c r="D211" s="620"/>
    </row>
    <row r="212" spans="1:4">
      <c r="A212" s="348"/>
    </row>
  </sheetData>
  <sheetProtection algorithmName="SHA-512" hashValue="k7FNfQkF6EVtiC2mfv53bXJb43bM1Eiw5z167vNWbmp3WPtixRPJ63hmLMeHo/XYWsZd+7zFvUJ875XCPJZGOQ==" saltValue="6hitD3KE55ZPPF6FId6gUQ==" spinCount="100000" sheet="1" objects="1" scenarios="1" selectLockedCells="1"/>
  <mergeCells count="18">
    <mergeCell ref="B8:D8"/>
    <mergeCell ref="A1:E1"/>
    <mergeCell ref="A2:E3"/>
    <mergeCell ref="B5:D5"/>
    <mergeCell ref="B6:D6"/>
    <mergeCell ref="B7:D7"/>
    <mergeCell ref="B99:C99"/>
    <mergeCell ref="B9:D9"/>
    <mergeCell ref="B10:D10"/>
    <mergeCell ref="B11:D11"/>
    <mergeCell ref="B12:D12"/>
    <mergeCell ref="B14:E14"/>
    <mergeCell ref="B15:E15"/>
    <mergeCell ref="B16:E16"/>
    <mergeCell ref="B17:E17"/>
    <mergeCell ref="B18:E18"/>
    <mergeCell ref="B19:E19"/>
    <mergeCell ref="B20:E20"/>
  </mergeCells>
  <dataValidations count="1">
    <dataValidation type="custom" allowBlank="1" showInputMessage="1" showErrorMessage="1" error="Cene je potrebno vnesti na dve decimalni mesti zaokroženo." sqref="C140:E143 C135:E135 C146:E149 C156:E159 C151:E154 C161:E164 C166:E169 C171:E177 C113:E113 C189:E204" xr:uid="{00000000-0002-0000-0300-000000000000}">
      <formula1>C113=ROUND(C113,2)</formula1>
    </dataValidation>
  </dataValidations>
  <pageMargins left="0.70866141732283472" right="0.70866141732283472" top="0.74803149606299213" bottom="0.74803149606299213" header="0.31496062992125984" footer="0.31496062992125984"/>
  <pageSetup paperSize="9" scale="81" orientation="portrait" r:id="rId1"/>
  <headerFooter>
    <oddHeader xml:space="preserve">&amp;C&amp;"Segoe UI,Poševno"&amp;9Izgradnja parkirišča s fotonapetostno elektrarno
pri Splošni bolnišnici Brežice in ZD Brežice&amp;R&amp;"Segoe UI,Poševno"&amp;9SKUPNA REKAPITULACIJA
NAČRTA PARKIRIŠČA
</oddHeader>
    <oddFooter>&amp;C&amp;"Segoe UI,Poševno"&amp;9Stran &amp;P od &amp;N</oddFooter>
  </headerFooter>
  <rowBreaks count="5" manualBreakCount="5">
    <brk id="21" max="4" man="1"/>
    <brk id="64" max="4" man="1"/>
    <brk id="95" max="4" man="1"/>
    <brk id="138" max="4" man="1"/>
    <brk id="174" max="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34"/>
  <sheetViews>
    <sheetView view="pageBreakPreview" topLeftCell="A25" zoomScaleNormal="100" zoomScaleSheetLayoutView="100" workbookViewId="0">
      <selection activeCell="D27" sqref="D27"/>
    </sheetView>
  </sheetViews>
  <sheetFormatPr defaultRowHeight="16.5"/>
  <cols>
    <col min="1" max="1" width="6.140625" style="1" customWidth="1"/>
    <col min="2" max="2" width="59.7109375" style="1" customWidth="1"/>
    <col min="3" max="3" width="10.5703125" style="1" customWidth="1"/>
    <col min="4" max="4" width="14.140625" style="1" customWidth="1"/>
    <col min="5" max="5" width="17.140625" style="1" customWidth="1"/>
    <col min="6" max="16384" width="9.140625" style="1"/>
  </cols>
  <sheetData>
    <row r="1" spans="1:5">
      <c r="A1" s="880" t="s">
        <v>0</v>
      </c>
      <c r="B1" s="880"/>
      <c r="C1" s="880"/>
      <c r="D1" s="880"/>
      <c r="E1" s="880"/>
    </row>
    <row r="2" spans="1:5">
      <c r="A2" s="889" t="s">
        <v>419</v>
      </c>
      <c r="B2" s="889"/>
      <c r="C2" s="889"/>
      <c r="D2" s="889"/>
      <c r="E2" s="889"/>
    </row>
    <row r="3" spans="1:5">
      <c r="A3" s="889"/>
      <c r="B3" s="889"/>
      <c r="C3" s="889"/>
      <c r="D3" s="889"/>
      <c r="E3" s="889"/>
    </row>
    <row r="4" spans="1:5" ht="17.25" thickBot="1"/>
    <row r="5" spans="1:5" ht="17.25" thickBot="1">
      <c r="A5" s="10" t="s">
        <v>1</v>
      </c>
      <c r="B5" s="882" t="s">
        <v>2</v>
      </c>
      <c r="C5" s="882"/>
      <c r="D5" s="882"/>
      <c r="E5" s="9" t="s">
        <v>3</v>
      </c>
    </row>
    <row r="6" spans="1:5" ht="33" customHeight="1">
      <c r="A6" s="11" t="s">
        <v>9</v>
      </c>
      <c r="B6" s="884" t="s">
        <v>10</v>
      </c>
      <c r="C6" s="884"/>
      <c r="D6" s="884"/>
      <c r="E6" s="251">
        <f>E33</f>
        <v>0</v>
      </c>
    </row>
    <row r="7" spans="1:5" ht="33" customHeight="1" thickBot="1">
      <c r="A7" s="6"/>
      <c r="B7" s="887" t="s">
        <v>987</v>
      </c>
      <c r="C7" s="887"/>
      <c r="D7" s="887"/>
      <c r="E7" s="251">
        <f>0.1*SUM(E6:E6)</f>
        <v>0</v>
      </c>
    </row>
    <row r="8" spans="1:5" ht="33" customHeight="1">
      <c r="A8" s="7"/>
      <c r="B8" s="885" t="s">
        <v>15</v>
      </c>
      <c r="C8" s="885"/>
      <c r="D8" s="885"/>
      <c r="E8" s="279">
        <f>SUM(E6:E7)</f>
        <v>0</v>
      </c>
    </row>
    <row r="9" spans="1:5" ht="33" customHeight="1" thickBot="1">
      <c r="A9" s="6"/>
      <c r="B9" s="887" t="s">
        <v>49</v>
      </c>
      <c r="C9" s="887"/>
      <c r="D9" s="887"/>
      <c r="E9" s="252">
        <f>0.22*E8</f>
        <v>0</v>
      </c>
    </row>
    <row r="10" spans="1:5" ht="33" customHeight="1" thickBot="1">
      <c r="A10" s="6"/>
      <c r="B10" s="888" t="s">
        <v>16</v>
      </c>
      <c r="C10" s="888"/>
      <c r="D10" s="888"/>
      <c r="E10" s="253">
        <f>SUM(E8:E9)</f>
        <v>0</v>
      </c>
    </row>
    <row r="12" spans="1:5" ht="33" customHeight="1">
      <c r="A12" s="12" t="s">
        <v>19</v>
      </c>
      <c r="B12" s="881" t="s">
        <v>17</v>
      </c>
      <c r="C12" s="881"/>
      <c r="D12" s="881"/>
      <c r="E12" s="881"/>
    </row>
    <row r="13" spans="1:5" ht="82.5" customHeight="1">
      <c r="A13" s="12" t="s">
        <v>20</v>
      </c>
      <c r="B13" s="881" t="s">
        <v>25</v>
      </c>
      <c r="C13" s="881"/>
      <c r="D13" s="881"/>
      <c r="E13" s="881"/>
    </row>
    <row r="15" spans="1:5" ht="33" customHeight="1">
      <c r="A15" s="4" t="s">
        <v>26</v>
      </c>
      <c r="B15" s="4" t="s">
        <v>27</v>
      </c>
      <c r="C15" s="4" t="s">
        <v>28</v>
      </c>
      <c r="D15" s="4" t="s">
        <v>29</v>
      </c>
      <c r="E15" s="4" t="s">
        <v>30</v>
      </c>
    </row>
    <row r="16" spans="1:5">
      <c r="C16" s="16"/>
    </row>
    <row r="17" spans="1:5">
      <c r="A17" s="2">
        <v>5</v>
      </c>
      <c r="B17" s="2" t="s">
        <v>10</v>
      </c>
      <c r="C17" s="16"/>
    </row>
    <row r="18" spans="1:5">
      <c r="A18" s="2"/>
      <c r="B18" s="2"/>
      <c r="C18" s="16"/>
    </row>
    <row r="19" spans="1:5">
      <c r="A19" s="14">
        <f>MAX(A17)+0.01</f>
        <v>5.01</v>
      </c>
      <c r="B19" s="1" t="s">
        <v>83</v>
      </c>
      <c r="C19" s="16"/>
    </row>
    <row r="20" spans="1:5" ht="396">
      <c r="B20" s="128" t="s">
        <v>1005</v>
      </c>
      <c r="C20" s="16"/>
      <c r="D20" s="539"/>
    </row>
    <row r="21" spans="1:5" ht="82.5">
      <c r="B21" s="5" t="s">
        <v>990</v>
      </c>
      <c r="C21" s="16"/>
      <c r="D21" s="539"/>
    </row>
    <row r="22" spans="1:5">
      <c r="B22" s="1" t="s">
        <v>71</v>
      </c>
      <c r="C22" s="16">
        <v>1</v>
      </c>
      <c r="D22" s="621"/>
      <c r="E22" s="3">
        <f>C22*D22</f>
        <v>0</v>
      </c>
    </row>
    <row r="23" spans="1:5">
      <c r="C23" s="16"/>
      <c r="D23" s="621"/>
      <c r="E23" s="3"/>
    </row>
    <row r="24" spans="1:5">
      <c r="A24" s="14">
        <f>MAX(A19)+0.01</f>
        <v>5.0199999999999996</v>
      </c>
      <c r="B24" s="1" t="s">
        <v>83</v>
      </c>
      <c r="C24" s="16"/>
      <c r="D24" s="539"/>
    </row>
    <row r="25" spans="1:5" ht="396">
      <c r="B25" s="128" t="s">
        <v>1006</v>
      </c>
      <c r="C25" s="16"/>
      <c r="D25" s="303"/>
      <c r="E25" s="254"/>
    </row>
    <row r="26" spans="1:5" ht="82.5">
      <c r="B26" s="5" t="s">
        <v>991</v>
      </c>
      <c r="C26" s="16"/>
      <c r="D26" s="303"/>
      <c r="E26" s="254"/>
    </row>
    <row r="27" spans="1:5">
      <c r="B27" s="1" t="s">
        <v>71</v>
      </c>
      <c r="C27" s="16">
        <v>1</v>
      </c>
      <c r="D27" s="303"/>
      <c r="E27" s="254">
        <f>C27*D27</f>
        <v>0</v>
      </c>
    </row>
    <row r="28" spans="1:5">
      <c r="C28" s="16"/>
      <c r="D28" s="303"/>
      <c r="E28" s="254"/>
    </row>
    <row r="29" spans="1:5">
      <c r="A29" s="14">
        <f>MAX(A24)+0.01</f>
        <v>5.0299999999999994</v>
      </c>
      <c r="B29" s="1" t="s">
        <v>83</v>
      </c>
      <c r="C29" s="16"/>
      <c r="D29" s="303"/>
      <c r="E29" s="254"/>
    </row>
    <row r="30" spans="1:5" ht="115.5" customHeight="1">
      <c r="B30" s="5" t="s">
        <v>977</v>
      </c>
      <c r="C30" s="16"/>
      <c r="D30" s="303"/>
      <c r="E30" s="254"/>
    </row>
    <row r="31" spans="1:5">
      <c r="B31" s="1" t="s">
        <v>76</v>
      </c>
      <c r="C31" s="16">
        <v>109.5</v>
      </c>
      <c r="D31" s="303"/>
      <c r="E31" s="254">
        <f>C31*D31</f>
        <v>0</v>
      </c>
    </row>
    <row r="32" spans="1:5">
      <c r="A32" s="7"/>
      <c r="C32" s="16"/>
      <c r="D32" s="303"/>
      <c r="E32" s="254"/>
    </row>
    <row r="33" spans="1:5" ht="17.25" thickBot="1">
      <c r="A33" s="6"/>
      <c r="B33" s="8" t="s">
        <v>59</v>
      </c>
      <c r="C33" s="15"/>
      <c r="D33" s="255"/>
      <c r="E33" s="256">
        <f>SUM(E22:E32)</f>
        <v>0</v>
      </c>
    </row>
    <row r="34" spans="1:5">
      <c r="C34" s="16"/>
    </row>
  </sheetData>
  <sheetProtection algorithmName="SHA-512" hashValue="YJbxoRIFDJtbFjEQAEzc+qddvukmNKkyn8DGNlukvxHB0Q4+hYgTOR2bC9eOzzQgKw1Q7QUIYtR58b43dN1hmQ==" saltValue="z/oQG1nIqPHOtwtokbshRA==" spinCount="100000" sheet="1" objects="1" scenarios="1" selectLockedCells="1"/>
  <mergeCells count="10">
    <mergeCell ref="A1:E1"/>
    <mergeCell ref="A2:E3"/>
    <mergeCell ref="B5:D5"/>
    <mergeCell ref="B13:E13"/>
    <mergeCell ref="B9:D9"/>
    <mergeCell ref="B10:D10"/>
    <mergeCell ref="B12:E12"/>
    <mergeCell ref="B6:D6"/>
    <mergeCell ref="B7:D7"/>
    <mergeCell ref="B8:D8"/>
  </mergeCells>
  <pageMargins left="0.70866141732283472" right="0.70866141732283472" top="0.74803149606299213" bottom="0.74803149606299213" header="0.31496062992125984" footer="0.31496062992125984"/>
  <pageSetup paperSize="9" scale="80" orientation="portrait" horizontalDpi="4294967293" r:id="rId1"/>
  <headerFooter>
    <oddHeader xml:space="preserve">&amp;C&amp;"Segoe UI,Poševno"&amp;9Izgradnja parkirišča s fotonapetostno elektrarno
pri Splošni bolnišnici Brežice in ZD Brežice&amp;R&amp;"Segoe UI,Poševno"&amp;9SKUPNA REKAPITULACIJA
NAČRTA PARKIRIŠČA
</oddHeader>
    <oddFooter>&amp;C&amp;"Segoe UI,Poševno"&amp;9Stran &amp;P od &amp;N</oddFooter>
  </headerFooter>
  <rowBreaks count="2" manualBreakCount="2">
    <brk id="14" max="4" man="1"/>
    <brk id="22" max="4" man="1"/>
  </rowBreaks>
  <ignoredErrors>
    <ignoredError sqref="E9"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234"/>
  <sheetViews>
    <sheetView view="pageBreakPreview" topLeftCell="A27" zoomScale="115" zoomScaleNormal="100" zoomScaleSheetLayoutView="115" workbookViewId="0">
      <selection activeCell="E33" sqref="E33"/>
    </sheetView>
  </sheetViews>
  <sheetFormatPr defaultColWidth="9.140625" defaultRowHeight="14.25"/>
  <cols>
    <col min="1" max="1" width="5.7109375" style="648" customWidth="1"/>
    <col min="2" max="2" width="42.7109375" style="644" customWidth="1"/>
    <col min="3" max="3" width="6.5703125" style="622" bestFit="1" customWidth="1"/>
    <col min="4" max="4" width="8.28515625" style="645" bestFit="1" customWidth="1"/>
    <col min="5" max="5" width="12.140625" style="646" customWidth="1"/>
    <col min="6" max="6" width="16.5703125" style="647" customWidth="1"/>
    <col min="7" max="7" width="9.42578125" style="622" bestFit="1" customWidth="1"/>
    <col min="8" max="8" width="9.140625" style="622"/>
    <col min="9" max="9" width="9.5703125" style="623" bestFit="1" customWidth="1"/>
    <col min="10" max="10" width="10.85546875" style="623" bestFit="1" customWidth="1"/>
    <col min="11" max="12" width="9.140625" style="623"/>
    <col min="13" max="16384" width="9.140625" style="622"/>
  </cols>
  <sheetData>
    <row r="1" spans="1:12" ht="16.5">
      <c r="A1" s="905" t="s">
        <v>0</v>
      </c>
      <c r="B1" s="905"/>
      <c r="C1" s="905"/>
      <c r="D1" s="905"/>
      <c r="E1" s="905"/>
      <c r="F1" s="905"/>
    </row>
    <row r="2" spans="1:12" s="624" customFormat="1" ht="16.5" customHeight="1">
      <c r="A2" s="906" t="s">
        <v>314</v>
      </c>
      <c r="B2" s="906"/>
      <c r="C2" s="906"/>
      <c r="D2" s="906"/>
      <c r="E2" s="906"/>
      <c r="F2" s="906"/>
      <c r="I2" s="625"/>
      <c r="J2" s="625"/>
      <c r="K2" s="625"/>
      <c r="L2" s="625"/>
    </row>
    <row r="3" spans="1:12" s="624" customFormat="1" ht="16.5" customHeight="1">
      <c r="A3" s="906"/>
      <c r="B3" s="906"/>
      <c r="C3" s="906"/>
      <c r="D3" s="906"/>
      <c r="E3" s="906"/>
      <c r="F3" s="906"/>
      <c r="I3" s="625"/>
      <c r="J3" s="625"/>
      <c r="K3" s="625"/>
      <c r="L3" s="625"/>
    </row>
    <row r="4" spans="1:12" s="624" customFormat="1" ht="17.25" customHeight="1" thickBot="1">
      <c r="A4" s="626"/>
      <c r="B4" s="626"/>
      <c r="C4" s="626"/>
      <c r="D4" s="626"/>
      <c r="E4" s="626"/>
      <c r="F4" s="626"/>
      <c r="I4" s="625"/>
      <c r="J4" s="625"/>
      <c r="K4" s="625"/>
      <c r="L4" s="625"/>
    </row>
    <row r="5" spans="1:12" ht="17.25" thickBot="1">
      <c r="A5" s="627" t="s">
        <v>1</v>
      </c>
      <c r="B5" s="628" t="s">
        <v>2</v>
      </c>
      <c r="C5" s="629"/>
      <c r="D5" s="630"/>
      <c r="E5" s="631"/>
      <c r="F5" s="632" t="s">
        <v>3</v>
      </c>
    </row>
    <row r="6" spans="1:12" ht="33" customHeight="1">
      <c r="A6" s="633" t="s">
        <v>4</v>
      </c>
      <c r="B6" s="907" t="str">
        <f>B28</f>
        <v>PREDDELA</v>
      </c>
      <c r="C6" s="907"/>
      <c r="D6" s="907"/>
      <c r="E6" s="907"/>
      <c r="F6" s="634">
        <f>F36</f>
        <v>0</v>
      </c>
    </row>
    <row r="7" spans="1:12" s="624" customFormat="1" ht="33" customHeight="1">
      <c r="A7" s="633" t="s">
        <v>5</v>
      </c>
      <c r="B7" s="908" t="str">
        <f>B37</f>
        <v>RUŠITVENA DELA</v>
      </c>
      <c r="C7" s="908"/>
      <c r="D7" s="908"/>
      <c r="E7" s="908"/>
      <c r="F7" s="634">
        <f>F45</f>
        <v>0</v>
      </c>
      <c r="I7" s="625"/>
      <c r="J7" s="625"/>
      <c r="K7" s="625"/>
      <c r="L7" s="625"/>
    </row>
    <row r="8" spans="1:12" s="624" customFormat="1" ht="33" customHeight="1">
      <c r="A8" s="633" t="s">
        <v>8</v>
      </c>
      <c r="B8" s="908" t="str">
        <f>B47</f>
        <v>ZEMELJSKA DELA</v>
      </c>
      <c r="C8" s="908"/>
      <c r="D8" s="908"/>
      <c r="E8" s="908"/>
      <c r="F8" s="634">
        <f>F80</f>
        <v>0</v>
      </c>
      <c r="I8" s="625"/>
      <c r="J8" s="625"/>
      <c r="K8" s="625"/>
      <c r="L8" s="625"/>
    </row>
    <row r="9" spans="1:12" s="624" customFormat="1" ht="33" customHeight="1">
      <c r="A9" s="633" t="s">
        <v>238</v>
      </c>
      <c r="B9" s="908" t="s">
        <v>445</v>
      </c>
      <c r="C9" s="908"/>
      <c r="D9" s="908"/>
      <c r="E9" s="908"/>
      <c r="F9" s="634">
        <f>$F$96</f>
        <v>0</v>
      </c>
      <c r="I9" s="625"/>
      <c r="J9" s="625"/>
      <c r="K9" s="625"/>
      <c r="L9" s="625"/>
    </row>
    <row r="10" spans="1:12" s="624" customFormat="1" ht="33" customHeight="1">
      <c r="A10" s="633" t="s">
        <v>9</v>
      </c>
      <c r="B10" s="908" t="str">
        <f>B98</f>
        <v>MONTAŽNA DELA</v>
      </c>
      <c r="C10" s="908"/>
      <c r="D10" s="908"/>
      <c r="E10" s="908"/>
      <c r="F10" s="634">
        <f>F219</f>
        <v>0</v>
      </c>
      <c r="I10" s="625"/>
      <c r="J10" s="625"/>
      <c r="K10" s="625"/>
      <c r="L10" s="625"/>
    </row>
    <row r="11" spans="1:12" s="624" customFormat="1" ht="33" customHeight="1">
      <c r="A11" s="633"/>
      <c r="B11" s="908" t="s">
        <v>979</v>
      </c>
      <c r="C11" s="908"/>
      <c r="D11" s="908"/>
      <c r="E11" s="908"/>
      <c r="F11" s="634">
        <f>SUM(F6:F10)*10%</f>
        <v>0</v>
      </c>
      <c r="I11" s="625"/>
      <c r="J11" s="625"/>
      <c r="K11" s="625"/>
      <c r="L11" s="625"/>
    </row>
    <row r="12" spans="1:12" s="624" customFormat="1" ht="33" customHeight="1" thickBot="1">
      <c r="A12" s="635" t="s">
        <v>11</v>
      </c>
      <c r="B12" s="909" t="str">
        <f>B222</f>
        <v>OSTALE STORITVE</v>
      </c>
      <c r="C12" s="909"/>
      <c r="D12" s="909"/>
      <c r="E12" s="909"/>
      <c r="F12" s="636">
        <f>F234</f>
        <v>0</v>
      </c>
      <c r="I12" s="625"/>
      <c r="J12" s="625"/>
      <c r="K12" s="625"/>
      <c r="L12" s="625"/>
    </row>
    <row r="13" spans="1:12" ht="33" customHeight="1">
      <c r="A13" s="637"/>
      <c r="B13" s="910" t="s">
        <v>15</v>
      </c>
      <c r="C13" s="910"/>
      <c r="D13" s="910"/>
      <c r="E13" s="910"/>
      <c r="F13" s="638">
        <f>SUM(F6:F12)</f>
        <v>0</v>
      </c>
    </row>
    <row r="14" spans="1:12" ht="33" customHeight="1" thickBot="1">
      <c r="A14" s="639"/>
      <c r="B14" s="911" t="s">
        <v>49</v>
      </c>
      <c r="C14" s="911"/>
      <c r="D14" s="911"/>
      <c r="E14" s="911"/>
      <c r="F14" s="640">
        <f>F13*22%</f>
        <v>0</v>
      </c>
    </row>
    <row r="15" spans="1:12" ht="33" customHeight="1" thickBot="1">
      <c r="A15" s="641"/>
      <c r="B15" s="912" t="s">
        <v>16</v>
      </c>
      <c r="C15" s="912"/>
      <c r="D15" s="912"/>
      <c r="E15" s="912"/>
      <c r="F15" s="642">
        <f>F14+F13</f>
        <v>0</v>
      </c>
    </row>
    <row r="17" spans="1:12">
      <c r="A17" s="643" t="s">
        <v>315</v>
      </c>
    </row>
    <row r="18" spans="1:12" ht="36" customHeight="1">
      <c r="A18" s="648" t="s">
        <v>316</v>
      </c>
      <c r="B18" s="902" t="s">
        <v>17</v>
      </c>
      <c r="C18" s="902"/>
      <c r="D18" s="902"/>
      <c r="E18" s="902"/>
      <c r="F18" s="902"/>
    </row>
    <row r="19" spans="1:12" ht="46.5" customHeight="1">
      <c r="A19" s="648" t="s">
        <v>317</v>
      </c>
      <c r="B19" s="902" t="s">
        <v>318</v>
      </c>
      <c r="C19" s="902"/>
      <c r="D19" s="902"/>
      <c r="E19" s="902"/>
      <c r="F19" s="902"/>
    </row>
    <row r="20" spans="1:12" ht="42" customHeight="1">
      <c r="A20" s="648" t="s">
        <v>319</v>
      </c>
      <c r="B20" s="902" t="s">
        <v>240</v>
      </c>
      <c r="C20" s="902"/>
      <c r="D20" s="902"/>
      <c r="E20" s="902"/>
      <c r="F20" s="902"/>
    </row>
    <row r="21" spans="1:12" ht="51" customHeight="1">
      <c r="A21" s="648" t="s">
        <v>320</v>
      </c>
      <c r="B21" s="902" t="s">
        <v>321</v>
      </c>
      <c r="C21" s="902"/>
      <c r="D21" s="902"/>
      <c r="E21" s="902"/>
      <c r="F21" s="902"/>
    </row>
    <row r="22" spans="1:12" s="650" customFormat="1" ht="77.25" customHeight="1">
      <c r="A22" s="649" t="s">
        <v>322</v>
      </c>
      <c r="B22" s="903" t="s">
        <v>242</v>
      </c>
      <c r="C22" s="903"/>
      <c r="D22" s="903"/>
      <c r="E22" s="903"/>
      <c r="F22" s="903"/>
      <c r="I22" s="651"/>
      <c r="J22" s="651"/>
      <c r="K22" s="651"/>
      <c r="L22" s="651"/>
    </row>
    <row r="23" spans="1:12" s="650" customFormat="1" ht="33.75" customHeight="1">
      <c r="A23" s="649" t="s">
        <v>323</v>
      </c>
      <c r="B23" s="903" t="s">
        <v>244</v>
      </c>
      <c r="C23" s="903"/>
      <c r="D23" s="903"/>
      <c r="E23" s="903"/>
      <c r="F23" s="903"/>
      <c r="I23" s="651"/>
      <c r="J23" s="651"/>
      <c r="K23" s="651"/>
      <c r="L23" s="651"/>
    </row>
    <row r="24" spans="1:12">
      <c r="A24" s="649"/>
      <c r="B24" s="903"/>
      <c r="C24" s="903"/>
      <c r="D24" s="903"/>
      <c r="E24" s="903"/>
      <c r="F24" s="903"/>
    </row>
    <row r="25" spans="1:12">
      <c r="B25" s="902"/>
      <c r="C25" s="902"/>
      <c r="D25" s="902"/>
      <c r="E25" s="902"/>
      <c r="F25" s="902"/>
    </row>
    <row r="26" spans="1:12" s="657" customFormat="1" ht="33" customHeight="1">
      <c r="A26" s="652" t="s">
        <v>324</v>
      </c>
      <c r="B26" s="653" t="s">
        <v>325</v>
      </c>
      <c r="C26" s="653" t="s">
        <v>326</v>
      </c>
      <c r="D26" s="654" t="s">
        <v>28</v>
      </c>
      <c r="E26" s="655" t="s">
        <v>327</v>
      </c>
      <c r="F26" s="656" t="s">
        <v>30</v>
      </c>
      <c r="I26" s="658"/>
      <c r="J26" s="658"/>
      <c r="K26" s="658"/>
      <c r="L26" s="658"/>
    </row>
    <row r="27" spans="1:12" s="657" customFormat="1" ht="17.25">
      <c r="A27" s="659"/>
      <c r="B27" s="660"/>
      <c r="C27" s="660"/>
      <c r="D27" s="661"/>
      <c r="E27" s="662"/>
      <c r="F27" s="663"/>
      <c r="I27" s="658"/>
      <c r="J27" s="658"/>
      <c r="K27" s="658"/>
      <c r="L27" s="658"/>
    </row>
    <row r="28" spans="1:12" s="657" customFormat="1" ht="18" thickBot="1">
      <c r="A28" s="664">
        <v>1</v>
      </c>
      <c r="B28" s="665" t="s">
        <v>6</v>
      </c>
      <c r="C28" s="666"/>
      <c r="D28" s="667"/>
      <c r="E28" s="668"/>
      <c r="F28" s="669"/>
      <c r="I28" s="658"/>
      <c r="J28" s="658"/>
      <c r="K28" s="658"/>
      <c r="L28" s="658"/>
    </row>
    <row r="29" spans="1:12" s="657" customFormat="1" ht="17.25">
      <c r="A29" s="670"/>
      <c r="B29" s="671"/>
      <c r="C29" s="623"/>
      <c r="D29" s="645"/>
      <c r="E29" s="646"/>
      <c r="F29" s="647"/>
      <c r="I29" s="658"/>
      <c r="J29" s="658"/>
      <c r="K29" s="658"/>
      <c r="L29" s="658"/>
    </row>
    <row r="30" spans="1:12" s="657" customFormat="1" ht="28.5">
      <c r="A30" s="672">
        <f>MAX(A28:A29)+0.01</f>
        <v>1.01</v>
      </c>
      <c r="B30" s="673" t="s">
        <v>328</v>
      </c>
      <c r="C30" s="674" t="s">
        <v>275</v>
      </c>
      <c r="D30" s="675">
        <v>110</v>
      </c>
      <c r="E30" s="790"/>
      <c r="F30" s="676">
        <f>D30*E30</f>
        <v>0</v>
      </c>
      <c r="I30" s="658"/>
      <c r="J30" s="658"/>
      <c r="K30" s="658"/>
      <c r="L30" s="658"/>
    </row>
    <row r="31" spans="1:12" s="657" customFormat="1" ht="17.25">
      <c r="A31" s="672"/>
      <c r="B31" s="677"/>
      <c r="C31" s="623"/>
      <c r="D31" s="678"/>
      <c r="E31" s="790"/>
      <c r="F31" s="647"/>
      <c r="I31" s="658"/>
      <c r="J31" s="658"/>
      <c r="K31" s="658"/>
      <c r="L31" s="658"/>
    </row>
    <row r="32" spans="1:12" s="657" customFormat="1" ht="42.75">
      <c r="A32" s="672">
        <f>MAX(A30:A30)+0.01</f>
        <v>1.02</v>
      </c>
      <c r="B32" s="673" t="s">
        <v>329</v>
      </c>
      <c r="C32" s="674" t="s">
        <v>71</v>
      </c>
      <c r="D32" s="675">
        <v>4</v>
      </c>
      <c r="E32" s="790"/>
      <c r="F32" s="676">
        <f>D32*E32</f>
        <v>0</v>
      </c>
      <c r="I32" s="658"/>
      <c r="J32" s="658"/>
      <c r="K32" s="658"/>
      <c r="L32" s="658"/>
    </row>
    <row r="33" spans="1:12" s="657" customFormat="1" ht="17.25">
      <c r="A33" s="672"/>
      <c r="B33" s="673"/>
      <c r="C33" s="674"/>
      <c r="D33" s="675"/>
      <c r="E33" s="790"/>
      <c r="F33" s="676"/>
      <c r="I33" s="658"/>
      <c r="J33" s="658"/>
      <c r="K33" s="658"/>
      <c r="L33" s="658"/>
    </row>
    <row r="34" spans="1:12" s="657" customFormat="1" ht="42.75">
      <c r="A34" s="672">
        <f>MAX(A32:A32)+0.01</f>
        <v>1.03</v>
      </c>
      <c r="B34" s="679" t="s">
        <v>330</v>
      </c>
      <c r="C34" s="680" t="s">
        <v>134</v>
      </c>
      <c r="D34" s="681">
        <v>1</v>
      </c>
      <c r="E34" s="790"/>
      <c r="F34" s="646">
        <f>D34*E34</f>
        <v>0</v>
      </c>
      <c r="I34" s="658"/>
      <c r="J34" s="658"/>
      <c r="K34" s="658"/>
      <c r="L34" s="658"/>
    </row>
    <row r="35" spans="1:12" s="657" customFormat="1" ht="17.25">
      <c r="A35" s="672"/>
      <c r="B35" s="673"/>
      <c r="C35" s="674"/>
      <c r="D35" s="675"/>
      <c r="E35" s="646"/>
      <c r="F35" s="676"/>
      <c r="I35" s="658"/>
      <c r="J35" s="658"/>
      <c r="K35" s="658"/>
      <c r="L35" s="658"/>
    </row>
    <row r="36" spans="1:12" s="657" customFormat="1" ht="17.25">
      <c r="A36" s="682"/>
      <c r="B36" s="683"/>
      <c r="C36" s="684"/>
      <c r="D36" s="901" t="s">
        <v>331</v>
      </c>
      <c r="E36" s="901"/>
      <c r="F36" s="685">
        <f>SUM(F29:F35)</f>
        <v>0</v>
      </c>
      <c r="I36" s="658"/>
      <c r="J36" s="658"/>
      <c r="K36" s="658"/>
      <c r="L36" s="658"/>
    </row>
    <row r="37" spans="1:12" s="657" customFormat="1" ht="18" thickBot="1">
      <c r="A37" s="664">
        <v>2</v>
      </c>
      <c r="B37" s="665" t="s">
        <v>332</v>
      </c>
      <c r="C37" s="666"/>
      <c r="D37" s="686"/>
      <c r="E37" s="668"/>
      <c r="F37" s="687"/>
      <c r="I37" s="658"/>
      <c r="J37" s="658"/>
      <c r="K37" s="658"/>
      <c r="L37" s="658"/>
    </row>
    <row r="38" spans="1:12" s="657" customFormat="1" ht="17.25">
      <c r="A38" s="670"/>
      <c r="B38" s="671"/>
      <c r="C38" s="623"/>
      <c r="D38" s="688"/>
      <c r="E38" s="646"/>
      <c r="F38" s="676"/>
      <c r="I38" s="658"/>
      <c r="J38" s="658"/>
      <c r="K38" s="658"/>
      <c r="L38" s="658"/>
    </row>
    <row r="39" spans="1:12" s="657" customFormat="1" ht="78.75" customHeight="1">
      <c r="A39" s="672">
        <f>MAX(A37:A38)+0.01</f>
        <v>2.0099999999999998</v>
      </c>
      <c r="B39" s="673" t="s">
        <v>333</v>
      </c>
      <c r="C39" s="674" t="s">
        <v>71</v>
      </c>
      <c r="D39" s="675">
        <v>7</v>
      </c>
      <c r="E39" s="790"/>
      <c r="F39" s="676">
        <f>D39*E39</f>
        <v>0</v>
      </c>
      <c r="I39" s="658"/>
      <c r="J39" s="658"/>
      <c r="K39" s="658"/>
      <c r="L39" s="658"/>
    </row>
    <row r="40" spans="1:12" s="657" customFormat="1" ht="17.25">
      <c r="A40" s="670"/>
      <c r="B40" s="671"/>
      <c r="C40" s="623"/>
      <c r="D40" s="688"/>
      <c r="E40" s="790"/>
      <c r="F40" s="676"/>
      <c r="I40" s="658"/>
      <c r="J40" s="658"/>
      <c r="K40" s="658"/>
      <c r="L40" s="658"/>
    </row>
    <row r="41" spans="1:12" s="657" customFormat="1" ht="60.75" customHeight="1">
      <c r="A41" s="672">
        <f>MAX(A39:A40)+0.01</f>
        <v>2.0199999999999996</v>
      </c>
      <c r="B41" s="673" t="s">
        <v>334</v>
      </c>
      <c r="C41" s="674" t="s">
        <v>71</v>
      </c>
      <c r="D41" s="675">
        <v>1</v>
      </c>
      <c r="E41" s="790"/>
      <c r="F41" s="676">
        <f>D41*E41</f>
        <v>0</v>
      </c>
      <c r="I41" s="658"/>
      <c r="J41" s="658"/>
      <c r="K41" s="658"/>
      <c r="L41" s="658"/>
    </row>
    <row r="42" spans="1:12" s="657" customFormat="1" ht="17.25">
      <c r="A42" s="670"/>
      <c r="B42" s="671"/>
      <c r="C42" s="623"/>
      <c r="D42" s="688"/>
      <c r="E42" s="790"/>
      <c r="F42" s="676"/>
      <c r="I42" s="658"/>
      <c r="J42" s="658"/>
      <c r="K42" s="658"/>
      <c r="L42" s="658"/>
    </row>
    <row r="43" spans="1:12" s="657" customFormat="1" ht="60.75" customHeight="1">
      <c r="A43" s="672">
        <f>MAX(A41:A42)+0.01</f>
        <v>2.0299999999999994</v>
      </c>
      <c r="B43" s="689" t="s">
        <v>335</v>
      </c>
      <c r="C43" s="690" t="s">
        <v>336</v>
      </c>
      <c r="D43" s="691">
        <v>3</v>
      </c>
      <c r="E43" s="791"/>
      <c r="F43" s="676">
        <f>D43*E43</f>
        <v>0</v>
      </c>
      <c r="I43" s="658"/>
      <c r="J43" s="658"/>
      <c r="K43" s="658"/>
      <c r="L43" s="658"/>
    </row>
    <row r="44" spans="1:12" s="657" customFormat="1" ht="17.25">
      <c r="A44" s="672"/>
      <c r="B44" s="673"/>
      <c r="C44" s="680"/>
      <c r="D44" s="675"/>
      <c r="E44" s="646"/>
      <c r="F44" s="676"/>
      <c r="I44" s="658"/>
      <c r="J44" s="658"/>
      <c r="K44" s="658"/>
      <c r="L44" s="658"/>
    </row>
    <row r="45" spans="1:12" s="657" customFormat="1" ht="17.25">
      <c r="A45" s="692"/>
      <c r="B45" s="904" t="s">
        <v>337</v>
      </c>
      <c r="C45" s="904"/>
      <c r="D45" s="904"/>
      <c r="E45" s="904"/>
      <c r="F45" s="693">
        <f>SUM(F38:F44)</f>
        <v>0</v>
      </c>
      <c r="I45" s="658"/>
      <c r="J45" s="658"/>
      <c r="K45" s="658"/>
      <c r="L45" s="658"/>
    </row>
    <row r="46" spans="1:12" s="657" customFormat="1" ht="17.25">
      <c r="A46" s="672"/>
      <c r="B46" s="694"/>
      <c r="C46" s="694"/>
      <c r="D46" s="694"/>
      <c r="E46" s="694"/>
      <c r="F46" s="695"/>
      <c r="I46" s="658"/>
      <c r="J46" s="658"/>
      <c r="K46" s="658"/>
      <c r="L46" s="658"/>
    </row>
    <row r="47" spans="1:12" s="657" customFormat="1" ht="18" thickBot="1">
      <c r="A47" s="696">
        <v>3</v>
      </c>
      <c r="B47" s="697" t="s">
        <v>7</v>
      </c>
      <c r="C47" s="698"/>
      <c r="D47" s="699"/>
      <c r="E47" s="700"/>
      <c r="F47" s="701"/>
      <c r="I47" s="658"/>
      <c r="J47" s="658"/>
      <c r="K47" s="658"/>
      <c r="L47" s="658"/>
    </row>
    <row r="48" spans="1:12" s="708" customFormat="1">
      <c r="A48" s="702"/>
      <c r="B48" s="703"/>
      <c r="C48" s="704"/>
      <c r="D48" s="705"/>
      <c r="E48" s="706"/>
      <c r="F48" s="707"/>
      <c r="I48" s="709"/>
      <c r="J48" s="709"/>
      <c r="K48" s="709"/>
      <c r="L48" s="709"/>
    </row>
    <row r="49" spans="1:12" s="708" customFormat="1" ht="28.5">
      <c r="A49" s="710">
        <f>MAX(A45:A48)+0.01</f>
        <v>3.01</v>
      </c>
      <c r="B49" s="689" t="s">
        <v>338</v>
      </c>
      <c r="C49" s="711" t="s">
        <v>339</v>
      </c>
      <c r="D49" s="712">
        <v>19</v>
      </c>
      <c r="E49" s="792"/>
      <c r="F49" s="706">
        <f>D49*E49</f>
        <v>0</v>
      </c>
      <c r="I49" s="709"/>
      <c r="J49" s="709"/>
      <c r="K49" s="709"/>
      <c r="L49" s="709"/>
    </row>
    <row r="50" spans="1:12" s="657" customFormat="1" ht="17.25">
      <c r="A50" s="713"/>
      <c r="B50" s="671"/>
      <c r="C50" s="623"/>
      <c r="D50" s="645"/>
      <c r="E50" s="790"/>
      <c r="F50" s="647"/>
      <c r="I50" s="658"/>
      <c r="J50" s="658"/>
      <c r="K50" s="658"/>
      <c r="L50" s="658"/>
    </row>
    <row r="51" spans="1:12" s="657" customFormat="1" ht="142.5">
      <c r="A51" s="672">
        <f>MAX(A45:A50)+0.01</f>
        <v>3.0199999999999996</v>
      </c>
      <c r="B51" s="714" t="s">
        <v>340</v>
      </c>
      <c r="C51" s="623"/>
      <c r="D51" s="645"/>
      <c r="E51" s="790"/>
      <c r="F51" s="647"/>
      <c r="I51" s="658"/>
      <c r="J51" s="658"/>
      <c r="K51" s="658"/>
      <c r="L51" s="658"/>
    </row>
    <row r="52" spans="1:12" s="657" customFormat="1" ht="17.25">
      <c r="A52" s="672"/>
      <c r="B52" s="715" t="s">
        <v>341</v>
      </c>
      <c r="C52" s="716" t="s">
        <v>251</v>
      </c>
      <c r="D52" s="717">
        <v>88.7</v>
      </c>
      <c r="E52" s="793"/>
      <c r="F52" s="718">
        <f>D52*E52</f>
        <v>0</v>
      </c>
      <c r="I52" s="658"/>
      <c r="J52" s="658"/>
      <c r="K52" s="658"/>
      <c r="L52" s="658"/>
    </row>
    <row r="53" spans="1:12" s="657" customFormat="1" ht="17.25">
      <c r="A53" s="713"/>
      <c r="B53" s="671"/>
      <c r="C53" s="623"/>
      <c r="D53" s="645"/>
      <c r="E53" s="790"/>
      <c r="F53" s="647"/>
      <c r="I53" s="658"/>
      <c r="J53" s="658"/>
      <c r="K53" s="658"/>
      <c r="L53" s="658"/>
    </row>
    <row r="54" spans="1:12" s="657" customFormat="1" ht="128.25">
      <c r="A54" s="672">
        <f>MAX(A48:A53)+0.01</f>
        <v>3.0299999999999994</v>
      </c>
      <c r="B54" s="714" t="s">
        <v>342</v>
      </c>
      <c r="C54" s="623"/>
      <c r="D54" s="645"/>
      <c r="E54" s="790"/>
      <c r="F54" s="647"/>
      <c r="I54" s="658"/>
      <c r="J54" s="658"/>
      <c r="K54" s="658"/>
      <c r="L54" s="658"/>
    </row>
    <row r="55" spans="1:12" s="657" customFormat="1" ht="17.25">
      <c r="A55" s="672"/>
      <c r="B55" s="715" t="s">
        <v>343</v>
      </c>
      <c r="C55" s="716" t="s">
        <v>251</v>
      </c>
      <c r="D55" s="717">
        <v>42</v>
      </c>
      <c r="E55" s="793"/>
      <c r="F55" s="718">
        <f>D55*E55</f>
        <v>0</v>
      </c>
      <c r="I55" s="658"/>
      <c r="J55" s="658"/>
      <c r="K55" s="658"/>
      <c r="L55" s="658"/>
    </row>
    <row r="56" spans="1:12" s="657" customFormat="1" ht="17.25">
      <c r="A56" s="713"/>
      <c r="B56" s="719"/>
      <c r="C56" s="623"/>
      <c r="D56" s="645"/>
      <c r="E56" s="790"/>
      <c r="F56" s="647"/>
      <c r="I56" s="658"/>
      <c r="J56" s="658"/>
      <c r="K56" s="658"/>
      <c r="L56" s="658"/>
    </row>
    <row r="57" spans="1:12" s="657" customFormat="1" ht="128.25">
      <c r="A57" s="672">
        <f>MAX(A50:A56)+0.01</f>
        <v>3.0399999999999991</v>
      </c>
      <c r="B57" s="673" t="s">
        <v>344</v>
      </c>
      <c r="C57" s="720"/>
      <c r="D57" s="721"/>
      <c r="E57" s="794"/>
      <c r="F57" s="723"/>
      <c r="I57" s="658"/>
      <c r="J57" s="658"/>
      <c r="K57" s="658"/>
      <c r="L57" s="658"/>
    </row>
    <row r="58" spans="1:12" s="657" customFormat="1" ht="17.25">
      <c r="A58" s="672"/>
      <c r="B58" s="715" t="s">
        <v>345</v>
      </c>
      <c r="C58" s="716" t="s">
        <v>251</v>
      </c>
      <c r="D58" s="717">
        <v>95.9</v>
      </c>
      <c r="E58" s="793"/>
      <c r="F58" s="718">
        <f>D58*E58</f>
        <v>0</v>
      </c>
      <c r="I58" s="724"/>
      <c r="J58" s="658"/>
      <c r="K58" s="658"/>
      <c r="L58" s="658"/>
    </row>
    <row r="59" spans="1:12" s="657" customFormat="1" ht="17.25">
      <c r="A59" s="672"/>
      <c r="B59" s="715" t="s">
        <v>346</v>
      </c>
      <c r="C59" s="716" t="s">
        <v>251</v>
      </c>
      <c r="D59" s="717">
        <v>13.7</v>
      </c>
      <c r="E59" s="793"/>
      <c r="F59" s="718">
        <f>D59*E59</f>
        <v>0</v>
      </c>
      <c r="I59" s="724"/>
      <c r="J59" s="658"/>
      <c r="K59" s="658"/>
      <c r="L59" s="658"/>
    </row>
    <row r="60" spans="1:12" s="657" customFormat="1" ht="17.25">
      <c r="A60" s="672"/>
      <c r="B60" s="715" t="s">
        <v>347</v>
      </c>
      <c r="C60" s="716" t="s">
        <v>251</v>
      </c>
      <c r="D60" s="717">
        <v>27.4</v>
      </c>
      <c r="E60" s="793"/>
      <c r="F60" s="718">
        <f>D60*E60</f>
        <v>0</v>
      </c>
      <c r="I60" s="724"/>
      <c r="J60" s="658"/>
      <c r="K60" s="658"/>
      <c r="L60" s="658"/>
    </row>
    <row r="61" spans="1:12" s="657" customFormat="1" ht="17.25">
      <c r="A61" s="672"/>
      <c r="B61" s="677"/>
      <c r="C61" s="674"/>
      <c r="D61" s="678"/>
      <c r="E61" s="790"/>
      <c r="F61" s="647"/>
      <c r="I61" s="724"/>
      <c r="J61" s="658"/>
      <c r="K61" s="658"/>
      <c r="L61" s="658"/>
    </row>
    <row r="62" spans="1:12" s="657" customFormat="1" ht="155.25" customHeight="1">
      <c r="A62" s="672">
        <f>MAX(A57:A61)+0.01</f>
        <v>3.0499999999999989</v>
      </c>
      <c r="B62" s="673" t="s">
        <v>439</v>
      </c>
      <c r="C62" s="680" t="s">
        <v>339</v>
      </c>
      <c r="D62" s="675">
        <v>152.4</v>
      </c>
      <c r="E62" s="790"/>
      <c r="F62" s="676">
        <f>D62*E62</f>
        <v>0</v>
      </c>
      <c r="I62" s="658"/>
      <c r="J62" s="658"/>
      <c r="K62" s="658"/>
      <c r="L62" s="658"/>
    </row>
    <row r="63" spans="1:12" s="657" customFormat="1" ht="17.25">
      <c r="A63" s="672"/>
      <c r="B63" s="677"/>
      <c r="C63" s="674"/>
      <c r="D63" s="678"/>
      <c r="E63" s="790"/>
      <c r="F63" s="647"/>
      <c r="H63" s="725"/>
      <c r="I63" s="658"/>
      <c r="J63" s="658"/>
      <c r="K63" s="658"/>
      <c r="L63" s="658"/>
    </row>
    <row r="64" spans="1:12" s="657" customFormat="1" ht="57">
      <c r="A64" s="672">
        <f>MAX(A62:A62)+0.01</f>
        <v>3.0599999999999987</v>
      </c>
      <c r="B64" s="714" t="s">
        <v>348</v>
      </c>
      <c r="C64" s="680" t="s">
        <v>339</v>
      </c>
      <c r="D64" s="681">
        <v>6</v>
      </c>
      <c r="E64" s="795"/>
      <c r="F64" s="676">
        <f>D64*E64</f>
        <v>0</v>
      </c>
      <c r="I64" s="658"/>
      <c r="J64" s="658"/>
      <c r="K64" s="658"/>
      <c r="L64" s="658"/>
    </row>
    <row r="65" spans="1:12" s="657" customFormat="1" ht="17.25">
      <c r="A65" s="672"/>
      <c r="B65" s="677"/>
      <c r="C65" s="651"/>
      <c r="D65" s="726"/>
      <c r="E65" s="796"/>
      <c r="F65" s="647"/>
      <c r="I65" s="658"/>
      <c r="J65" s="658"/>
      <c r="K65" s="658"/>
      <c r="L65" s="658"/>
    </row>
    <row r="66" spans="1:12" s="657" customFormat="1" ht="87" customHeight="1">
      <c r="A66" s="672">
        <f>MAX(A64:A64)+0.01</f>
        <v>3.0699999999999985</v>
      </c>
      <c r="B66" s="673" t="s">
        <v>349</v>
      </c>
      <c r="C66" s="674" t="s">
        <v>251</v>
      </c>
      <c r="D66" s="727">
        <v>17.7</v>
      </c>
      <c r="E66" s="790"/>
      <c r="F66" s="676">
        <f>D66*E66</f>
        <v>0</v>
      </c>
      <c r="I66" s="658"/>
      <c r="J66" s="658"/>
      <c r="K66" s="658"/>
      <c r="L66" s="658"/>
    </row>
    <row r="67" spans="1:12" s="657" customFormat="1" ht="17.25">
      <c r="A67" s="672"/>
      <c r="B67" s="677"/>
      <c r="C67" s="623"/>
      <c r="D67" s="726"/>
      <c r="E67" s="790"/>
      <c r="F67" s="647"/>
      <c r="I67" s="658"/>
      <c r="J67" s="658"/>
      <c r="K67" s="658"/>
      <c r="L67" s="658"/>
    </row>
    <row r="68" spans="1:12" s="657" customFormat="1" ht="57">
      <c r="A68" s="672">
        <f>MAX(A66:A67)+0.01</f>
        <v>3.0799999999999983</v>
      </c>
      <c r="B68" s="673" t="s">
        <v>350</v>
      </c>
      <c r="C68" s="674" t="s">
        <v>251</v>
      </c>
      <c r="D68" s="727">
        <v>65.5</v>
      </c>
      <c r="E68" s="790"/>
      <c r="F68" s="676">
        <f>D68*E68</f>
        <v>0</v>
      </c>
      <c r="I68" s="658"/>
      <c r="J68" s="658"/>
      <c r="K68" s="658"/>
      <c r="L68" s="658"/>
    </row>
    <row r="69" spans="1:12" s="657" customFormat="1" ht="17.25">
      <c r="A69" s="672"/>
      <c r="B69" s="673"/>
      <c r="C69" s="674"/>
      <c r="D69" s="727"/>
      <c r="E69" s="790"/>
      <c r="F69" s="676"/>
      <c r="I69" s="658"/>
      <c r="J69" s="658"/>
      <c r="K69" s="658"/>
      <c r="L69" s="658"/>
    </row>
    <row r="70" spans="1:12" s="657" customFormat="1" ht="71.25">
      <c r="A70" s="672">
        <f>MAX(A62:A69)+0.01</f>
        <v>3.0899999999999981</v>
      </c>
      <c r="B70" s="714" t="s">
        <v>351</v>
      </c>
      <c r="C70" s="674" t="s">
        <v>251</v>
      </c>
      <c r="D70" s="728">
        <v>11.5</v>
      </c>
      <c r="E70" s="790"/>
      <c r="F70" s="646">
        <f>D70*E70</f>
        <v>0</v>
      </c>
      <c r="I70" s="658"/>
      <c r="J70" s="658"/>
      <c r="K70" s="658"/>
      <c r="L70" s="658"/>
    </row>
    <row r="71" spans="1:12" s="657" customFormat="1" ht="17.25">
      <c r="A71" s="729"/>
      <c r="B71" s="689"/>
      <c r="C71" s="674"/>
      <c r="D71" s="728"/>
      <c r="E71" s="790"/>
      <c r="F71" s="646"/>
      <c r="I71" s="658"/>
      <c r="J71" s="658"/>
      <c r="K71" s="658"/>
      <c r="L71" s="658"/>
    </row>
    <row r="72" spans="1:12" s="657" customFormat="1" ht="111" customHeight="1">
      <c r="A72" s="672">
        <f>MAX(A64:A71)+0.01</f>
        <v>3.0999999999999979</v>
      </c>
      <c r="B72" s="730" t="s">
        <v>352</v>
      </c>
      <c r="C72" s="674" t="s">
        <v>251</v>
      </c>
      <c r="D72" s="727">
        <v>88.7</v>
      </c>
      <c r="E72" s="790"/>
      <c r="F72" s="676">
        <f>D72*E72</f>
        <v>0</v>
      </c>
      <c r="I72" s="658"/>
      <c r="J72" s="658"/>
      <c r="K72" s="658"/>
      <c r="L72" s="658"/>
    </row>
    <row r="73" spans="1:12" s="708" customFormat="1">
      <c r="A73" s="731"/>
      <c r="B73" s="689"/>
      <c r="C73" s="711"/>
      <c r="D73" s="732"/>
      <c r="E73" s="792"/>
      <c r="F73" s="706"/>
      <c r="I73" s="709"/>
      <c r="J73" s="709"/>
      <c r="K73" s="709"/>
      <c r="L73" s="709"/>
    </row>
    <row r="74" spans="1:12" s="708" customFormat="1" ht="105.75" customHeight="1">
      <c r="A74" s="710">
        <f>MAX(A64:A72)+0.01</f>
        <v>3.1099999999999977</v>
      </c>
      <c r="B74" s="733" t="s">
        <v>353</v>
      </c>
      <c r="C74" s="711" t="s">
        <v>251</v>
      </c>
      <c r="D74" s="734">
        <v>42</v>
      </c>
      <c r="E74" s="792"/>
      <c r="F74" s="707">
        <f>D74*E74</f>
        <v>0</v>
      </c>
      <c r="I74" s="709"/>
      <c r="J74" s="709"/>
      <c r="K74" s="709"/>
      <c r="L74" s="709"/>
    </row>
    <row r="75" spans="1:12" s="708" customFormat="1">
      <c r="A75" s="731"/>
      <c r="B75" s="689"/>
      <c r="C75" s="711"/>
      <c r="D75" s="732"/>
      <c r="E75" s="792"/>
      <c r="F75" s="706"/>
      <c r="I75" s="709"/>
      <c r="J75" s="709"/>
      <c r="K75" s="709"/>
      <c r="L75" s="709"/>
    </row>
    <row r="76" spans="1:12" s="708" customFormat="1" ht="47.25" customHeight="1">
      <c r="A76" s="710">
        <f>MAX(A67:A75)+0.01</f>
        <v>3.1199999999999974</v>
      </c>
      <c r="B76" s="714" t="s">
        <v>354</v>
      </c>
      <c r="C76" s="735" t="s">
        <v>336</v>
      </c>
      <c r="D76" s="712">
        <v>95</v>
      </c>
      <c r="E76" s="792"/>
      <c r="F76" s="706">
        <f>D76*E76</f>
        <v>0</v>
      </c>
      <c r="I76" s="709"/>
      <c r="J76" s="709"/>
      <c r="K76" s="709"/>
      <c r="L76" s="709"/>
    </row>
    <row r="77" spans="1:12" s="657" customFormat="1" ht="17.25">
      <c r="A77" s="672"/>
      <c r="B77" s="714"/>
      <c r="C77" s="674"/>
      <c r="D77" s="727"/>
      <c r="E77" s="790"/>
      <c r="F77" s="676"/>
      <c r="I77" s="658"/>
      <c r="J77" s="658"/>
      <c r="K77" s="658"/>
      <c r="L77" s="658"/>
    </row>
    <row r="78" spans="1:12" s="657" customFormat="1" ht="28.5">
      <c r="A78" s="672">
        <f>MAX(A66:A77)+0.01</f>
        <v>3.1299999999999972</v>
      </c>
      <c r="B78" s="673" t="s">
        <v>355</v>
      </c>
      <c r="C78" s="674" t="s">
        <v>126</v>
      </c>
      <c r="D78" s="727">
        <v>6</v>
      </c>
      <c r="E78" s="790"/>
      <c r="F78" s="676">
        <f>D78*E78</f>
        <v>0</v>
      </c>
      <c r="I78" s="658"/>
      <c r="J78" s="658"/>
      <c r="K78" s="658"/>
      <c r="L78" s="658"/>
    </row>
    <row r="79" spans="1:12" s="657" customFormat="1" ht="17.25">
      <c r="A79" s="672"/>
      <c r="B79" s="736"/>
      <c r="D79" s="737"/>
      <c r="E79" s="676"/>
      <c r="F79" s="676"/>
      <c r="I79" s="658"/>
      <c r="J79" s="658"/>
      <c r="K79" s="658"/>
      <c r="L79" s="658"/>
    </row>
    <row r="80" spans="1:12" s="657" customFormat="1" ht="17.25" customHeight="1">
      <c r="A80" s="692"/>
      <c r="B80" s="904" t="s">
        <v>356</v>
      </c>
      <c r="C80" s="904"/>
      <c r="D80" s="904"/>
      <c r="E80" s="904"/>
      <c r="F80" s="685">
        <f>SUM(F49:F79)</f>
        <v>0</v>
      </c>
      <c r="I80" s="658"/>
      <c r="J80" s="658"/>
      <c r="K80" s="658"/>
      <c r="L80" s="658"/>
    </row>
    <row r="81" spans="1:12" s="657" customFormat="1" ht="17.25">
      <c r="A81" s="672"/>
      <c r="B81" s="694"/>
      <c r="C81" s="694"/>
      <c r="D81" s="694"/>
      <c r="E81" s="694"/>
      <c r="F81" s="695"/>
      <c r="I81" s="658"/>
      <c r="J81" s="658"/>
      <c r="K81" s="658"/>
      <c r="L81" s="658"/>
    </row>
    <row r="82" spans="1:12" s="657" customFormat="1" ht="18" thickBot="1">
      <c r="A82" s="696">
        <v>4</v>
      </c>
      <c r="B82" s="697" t="s">
        <v>445</v>
      </c>
      <c r="C82" s="698"/>
      <c r="D82" s="699"/>
      <c r="E82" s="700"/>
      <c r="F82" s="701"/>
      <c r="I82" s="658"/>
      <c r="J82" s="658"/>
      <c r="K82" s="658"/>
      <c r="L82" s="658"/>
    </row>
    <row r="83" spans="1:12" s="708" customFormat="1">
      <c r="A83" s="702"/>
      <c r="B83" s="703"/>
      <c r="C83" s="704"/>
      <c r="D83" s="705"/>
      <c r="E83" s="706"/>
      <c r="F83" s="707"/>
      <c r="I83" s="709"/>
      <c r="J83" s="709"/>
      <c r="K83" s="709"/>
      <c r="L83" s="709"/>
    </row>
    <row r="84" spans="1:12" s="708" customFormat="1" ht="28.5">
      <c r="A84" s="710">
        <f>MAX(A80:A83)+0.01</f>
        <v>4.01</v>
      </c>
      <c r="B84" s="738" t="s">
        <v>227</v>
      </c>
      <c r="C84" s="711" t="s">
        <v>339</v>
      </c>
      <c r="D84" s="712">
        <v>6</v>
      </c>
      <c r="E84" s="792"/>
      <c r="F84" s="706">
        <f>D84*E84</f>
        <v>0</v>
      </c>
      <c r="I84" s="709"/>
      <c r="J84" s="709"/>
      <c r="K84" s="709"/>
      <c r="L84" s="709"/>
    </row>
    <row r="85" spans="1:12" s="708" customFormat="1">
      <c r="A85" s="702"/>
      <c r="B85" s="703"/>
      <c r="C85" s="704"/>
      <c r="D85" s="705"/>
      <c r="E85" s="792"/>
      <c r="F85" s="707"/>
      <c r="I85" s="709"/>
      <c r="J85" s="709"/>
      <c r="K85" s="709"/>
      <c r="L85" s="709"/>
    </row>
    <row r="86" spans="1:12" s="708" customFormat="1" ht="42.75">
      <c r="A86" s="710">
        <f>MAX(A82:A85)+0.01</f>
        <v>4.0199999999999996</v>
      </c>
      <c r="B86" s="739" t="s">
        <v>106</v>
      </c>
      <c r="C86" s="711" t="s">
        <v>339</v>
      </c>
      <c r="D86" s="712">
        <v>2.4</v>
      </c>
      <c r="E86" s="792"/>
      <c r="F86" s="706">
        <f>D86*E86</f>
        <v>0</v>
      </c>
      <c r="I86" s="709"/>
      <c r="J86" s="709"/>
      <c r="K86" s="709"/>
      <c r="L86" s="709"/>
    </row>
    <row r="87" spans="1:12" s="708" customFormat="1">
      <c r="A87" s="702"/>
      <c r="B87" s="703"/>
      <c r="C87" s="704"/>
      <c r="D87" s="705"/>
      <c r="E87" s="792"/>
      <c r="F87" s="707"/>
      <c r="I87" s="709"/>
      <c r="J87" s="709"/>
      <c r="K87" s="709"/>
      <c r="L87" s="709"/>
    </row>
    <row r="88" spans="1:12" s="708" customFormat="1" ht="28.5">
      <c r="A88" s="710">
        <f>MAX(A84:A87)+0.01</f>
        <v>4.0299999999999994</v>
      </c>
      <c r="B88" s="740" t="s">
        <v>186</v>
      </c>
      <c r="C88" s="674" t="s">
        <v>336</v>
      </c>
      <c r="D88" s="712">
        <v>12</v>
      </c>
      <c r="E88" s="792"/>
      <c r="F88" s="706">
        <f>D88*E88</f>
        <v>0</v>
      </c>
      <c r="I88" s="709"/>
      <c r="J88" s="709"/>
      <c r="K88" s="709"/>
      <c r="L88" s="709"/>
    </row>
    <row r="89" spans="1:12" s="657" customFormat="1" ht="17.25">
      <c r="A89" s="713"/>
      <c r="B89" s="671"/>
      <c r="C89" s="623"/>
      <c r="D89" s="645"/>
      <c r="E89" s="790"/>
      <c r="F89" s="647"/>
      <c r="I89" s="658"/>
      <c r="J89" s="658"/>
      <c r="K89" s="658"/>
      <c r="L89" s="658"/>
    </row>
    <row r="90" spans="1:12" s="657" customFormat="1" ht="29.25">
      <c r="A90" s="672">
        <f>MAX(A80:A89)+0.01</f>
        <v>4.0399999999999991</v>
      </c>
      <c r="B90" s="739" t="s">
        <v>184</v>
      </c>
      <c r="C90" s="674" t="s">
        <v>336</v>
      </c>
      <c r="D90" s="741">
        <v>12</v>
      </c>
      <c r="E90" s="797"/>
      <c r="F90" s="742">
        <f>D90*E90</f>
        <v>0</v>
      </c>
      <c r="I90" s="658"/>
      <c r="J90" s="658"/>
      <c r="K90" s="658"/>
      <c r="L90" s="658"/>
    </row>
    <row r="91" spans="1:12" s="657" customFormat="1" ht="17.25">
      <c r="A91" s="672"/>
      <c r="B91" s="739"/>
      <c r="C91" s="674"/>
      <c r="D91" s="741"/>
      <c r="E91" s="797"/>
      <c r="F91" s="742"/>
      <c r="I91" s="658"/>
      <c r="J91" s="658"/>
      <c r="K91" s="658"/>
      <c r="L91" s="658"/>
    </row>
    <row r="92" spans="1:12" s="657" customFormat="1" ht="43.5">
      <c r="A92" s="672">
        <f>MAX(A82:A91)+0.01</f>
        <v>4.0499999999999989</v>
      </c>
      <c r="B92" s="739" t="s">
        <v>109</v>
      </c>
      <c r="C92" s="674" t="s">
        <v>336</v>
      </c>
      <c r="D92" s="741">
        <v>12</v>
      </c>
      <c r="E92" s="797"/>
      <c r="F92" s="742">
        <f>D92*E92</f>
        <v>0</v>
      </c>
      <c r="I92" s="658"/>
      <c r="J92" s="658"/>
      <c r="K92" s="658"/>
      <c r="L92" s="658"/>
    </row>
    <row r="93" spans="1:12" s="657" customFormat="1" ht="17.25">
      <c r="A93" s="672"/>
      <c r="B93" s="739"/>
      <c r="C93" s="674"/>
      <c r="D93" s="741"/>
      <c r="E93" s="797"/>
      <c r="F93" s="742"/>
      <c r="I93" s="658"/>
      <c r="J93" s="658"/>
      <c r="K93" s="658"/>
      <c r="L93" s="658"/>
    </row>
    <row r="94" spans="1:12" s="657" customFormat="1" ht="28.5">
      <c r="A94" s="672">
        <f>MAX(A85:A93)+0.01</f>
        <v>4.0599999999999987</v>
      </c>
      <c r="B94" s="743" t="s">
        <v>112</v>
      </c>
      <c r="C94" s="674" t="s">
        <v>336</v>
      </c>
      <c r="D94" s="741">
        <v>12</v>
      </c>
      <c r="E94" s="797"/>
      <c r="F94" s="742">
        <f>D94*E94</f>
        <v>0</v>
      </c>
      <c r="I94" s="658"/>
      <c r="J94" s="658"/>
      <c r="K94" s="658"/>
      <c r="L94" s="658"/>
    </row>
    <row r="95" spans="1:12" s="657" customFormat="1" ht="17.25">
      <c r="A95" s="672"/>
      <c r="B95" s="736"/>
      <c r="D95" s="737"/>
      <c r="E95" s="676"/>
      <c r="F95" s="676"/>
      <c r="I95" s="658"/>
      <c r="J95" s="658"/>
      <c r="K95" s="658"/>
      <c r="L95" s="658"/>
    </row>
    <row r="96" spans="1:12" s="657" customFormat="1" ht="17.25" customHeight="1">
      <c r="A96" s="692"/>
      <c r="B96" s="904" t="s">
        <v>356</v>
      </c>
      <c r="C96" s="904"/>
      <c r="D96" s="904"/>
      <c r="E96" s="904"/>
      <c r="F96" s="685">
        <f>SUM(F84:F95)</f>
        <v>0</v>
      </c>
      <c r="I96" s="658"/>
      <c r="J96" s="658"/>
      <c r="K96" s="658"/>
      <c r="L96" s="658"/>
    </row>
    <row r="97" spans="1:12" s="657" customFormat="1" ht="17.25" customHeight="1">
      <c r="A97" s="672"/>
      <c r="B97" s="694"/>
      <c r="C97" s="694"/>
      <c r="D97" s="694"/>
      <c r="E97" s="694"/>
      <c r="F97" s="744"/>
      <c r="I97" s="658"/>
      <c r="J97" s="658"/>
      <c r="K97" s="658"/>
      <c r="L97" s="658"/>
    </row>
    <row r="98" spans="1:12" ht="15" thickBot="1">
      <c r="A98" s="664">
        <v>4</v>
      </c>
      <c r="B98" s="665" t="s">
        <v>357</v>
      </c>
      <c r="C98" s="666"/>
      <c r="D98" s="686"/>
      <c r="E98" s="668"/>
      <c r="F98" s="687"/>
    </row>
    <row r="99" spans="1:12">
      <c r="A99" s="745"/>
      <c r="B99" s="746"/>
      <c r="C99" s="623"/>
      <c r="D99" s="688"/>
      <c r="F99" s="676"/>
    </row>
    <row r="100" spans="1:12" ht="42.75">
      <c r="A100" s="672">
        <f>MAX(A79:A98)+0.01</f>
        <v>4.0699999999999985</v>
      </c>
      <c r="B100" s="747" t="s">
        <v>358</v>
      </c>
      <c r="C100" s="748"/>
      <c r="D100" s="675"/>
      <c r="E100" s="790"/>
      <c r="F100" s="676"/>
    </row>
    <row r="101" spans="1:12" ht="15.75">
      <c r="A101" s="672"/>
      <c r="B101" s="749" t="s">
        <v>359</v>
      </c>
      <c r="C101" s="750" t="s">
        <v>275</v>
      </c>
      <c r="D101" s="751">
        <v>90</v>
      </c>
      <c r="E101" s="798"/>
      <c r="F101" s="752">
        <f>D101*E101</f>
        <v>0</v>
      </c>
    </row>
    <row r="102" spans="1:12">
      <c r="A102" s="672"/>
      <c r="B102" s="753"/>
      <c r="C102" s="674"/>
      <c r="D102" s="675"/>
      <c r="E102" s="790"/>
      <c r="F102" s="676"/>
    </row>
    <row r="103" spans="1:12" ht="71.25">
      <c r="A103" s="672">
        <f>MAX(A99:A102)+0.01</f>
        <v>4.0799999999999983</v>
      </c>
      <c r="B103" s="747" t="s">
        <v>360</v>
      </c>
      <c r="C103" s="748"/>
      <c r="D103" s="675"/>
      <c r="E103" s="790"/>
      <c r="F103" s="676"/>
    </row>
    <row r="104" spans="1:12" ht="15.75">
      <c r="A104" s="672"/>
      <c r="B104" s="749" t="s">
        <v>359</v>
      </c>
      <c r="C104" s="750" t="s">
        <v>275</v>
      </c>
      <c r="D104" s="751">
        <v>90</v>
      </c>
      <c r="E104" s="798"/>
      <c r="F104" s="752">
        <f>D104*E104</f>
        <v>0</v>
      </c>
    </row>
    <row r="105" spans="1:12">
      <c r="A105" s="745"/>
      <c r="B105" s="746"/>
      <c r="C105" s="623"/>
      <c r="D105" s="688"/>
      <c r="E105" s="790"/>
      <c r="F105" s="676"/>
    </row>
    <row r="106" spans="1:12" ht="42.75">
      <c r="A106" s="672">
        <f>MAX(A97:A104)+0.01</f>
        <v>4.0899999999999981</v>
      </c>
      <c r="B106" s="747" t="s">
        <v>358</v>
      </c>
      <c r="C106" s="748"/>
      <c r="D106" s="675"/>
      <c r="E106" s="790"/>
      <c r="F106" s="676"/>
    </row>
    <row r="107" spans="1:12" ht="15.75">
      <c r="A107" s="672"/>
      <c r="B107" s="749" t="s">
        <v>361</v>
      </c>
      <c r="C107" s="750" t="s">
        <v>275</v>
      </c>
      <c r="D107" s="751">
        <v>49</v>
      </c>
      <c r="E107" s="798"/>
      <c r="F107" s="752">
        <f>D107*E107</f>
        <v>0</v>
      </c>
    </row>
    <row r="108" spans="1:12" ht="15.75">
      <c r="A108" s="672"/>
      <c r="B108" s="749" t="s">
        <v>362</v>
      </c>
      <c r="C108" s="750" t="s">
        <v>275</v>
      </c>
      <c r="D108" s="751">
        <v>63</v>
      </c>
      <c r="E108" s="798"/>
      <c r="F108" s="752">
        <f>D108*E108</f>
        <v>0</v>
      </c>
    </row>
    <row r="109" spans="1:12">
      <c r="A109" s="672"/>
      <c r="B109" s="753"/>
      <c r="C109" s="674"/>
      <c r="D109" s="675"/>
      <c r="E109" s="790"/>
      <c r="F109" s="676"/>
    </row>
    <row r="110" spans="1:12" ht="71.25">
      <c r="A110" s="672">
        <f>MAX(A105:A109)+0.01</f>
        <v>4.0999999999999979</v>
      </c>
      <c r="B110" s="747" t="s">
        <v>360</v>
      </c>
      <c r="C110" s="748"/>
      <c r="D110" s="675"/>
      <c r="E110" s="790"/>
      <c r="F110" s="676"/>
    </row>
    <row r="111" spans="1:12" ht="15.75">
      <c r="A111" s="672"/>
      <c r="B111" s="749" t="s">
        <v>363</v>
      </c>
      <c r="C111" s="750" t="s">
        <v>275</v>
      </c>
      <c r="D111" s="751">
        <v>49</v>
      </c>
      <c r="E111" s="798"/>
      <c r="F111" s="752">
        <f>D111*E111</f>
        <v>0</v>
      </c>
    </row>
    <row r="112" spans="1:12" ht="15.75">
      <c r="A112" s="672"/>
      <c r="B112" s="749" t="s">
        <v>362</v>
      </c>
      <c r="C112" s="750" t="s">
        <v>275</v>
      </c>
      <c r="D112" s="751">
        <v>63</v>
      </c>
      <c r="E112" s="798"/>
      <c r="F112" s="752">
        <f>D112*E112</f>
        <v>0</v>
      </c>
    </row>
    <row r="113" spans="1:9">
      <c r="A113" s="672"/>
      <c r="B113" s="754"/>
      <c r="C113" s="755"/>
      <c r="D113" s="756"/>
      <c r="E113" s="794"/>
      <c r="F113" s="722"/>
    </row>
    <row r="114" spans="1:9" ht="42.75">
      <c r="A114" s="672">
        <f>MAX(A102:A113)+0.01</f>
        <v>4.1099999999999977</v>
      </c>
      <c r="B114" s="757" t="s">
        <v>364</v>
      </c>
      <c r="C114" s="674"/>
      <c r="D114" s="675"/>
      <c r="E114" s="790"/>
      <c r="F114" s="676"/>
    </row>
    <row r="115" spans="1:9">
      <c r="A115" s="672"/>
      <c r="B115" s="757"/>
      <c r="C115" s="674"/>
      <c r="D115" s="675"/>
      <c r="E115" s="790"/>
      <c r="F115" s="676"/>
    </row>
    <row r="116" spans="1:9">
      <c r="A116" s="672"/>
      <c r="B116" s="758" t="s">
        <v>365</v>
      </c>
      <c r="C116" s="684"/>
      <c r="D116" s="759"/>
      <c r="E116" s="799"/>
      <c r="F116" s="760"/>
    </row>
    <row r="117" spans="1:9" ht="7.5" customHeight="1">
      <c r="A117" s="672"/>
      <c r="B117" s="757"/>
      <c r="C117" s="674"/>
      <c r="D117" s="675"/>
      <c r="E117" s="790"/>
      <c r="F117" s="676"/>
    </row>
    <row r="118" spans="1:9">
      <c r="A118" s="672"/>
      <c r="B118" s="761" t="s">
        <v>366</v>
      </c>
      <c r="C118" s="762" t="s">
        <v>71</v>
      </c>
      <c r="D118" s="717">
        <v>1</v>
      </c>
      <c r="E118" s="793"/>
      <c r="F118" s="718">
        <f>E118*D118</f>
        <v>0</v>
      </c>
      <c r="H118" s="763"/>
      <c r="I118" s="764"/>
    </row>
    <row r="119" spans="1:9">
      <c r="A119" s="672"/>
      <c r="B119" s="757"/>
      <c r="C119" s="674"/>
      <c r="D119" s="675"/>
      <c r="E119" s="790"/>
      <c r="F119" s="676"/>
      <c r="H119" s="763"/>
    </row>
    <row r="120" spans="1:9">
      <c r="A120" s="672"/>
      <c r="B120" s="758" t="s">
        <v>367</v>
      </c>
      <c r="C120" s="684"/>
      <c r="D120" s="759"/>
      <c r="E120" s="799"/>
      <c r="F120" s="760"/>
      <c r="H120" s="763"/>
    </row>
    <row r="121" spans="1:9" ht="7.5" customHeight="1">
      <c r="A121" s="672"/>
      <c r="B121" s="757"/>
      <c r="C121" s="674"/>
      <c r="D121" s="675"/>
      <c r="E121" s="790"/>
      <c r="F121" s="676"/>
      <c r="H121" s="763"/>
    </row>
    <row r="122" spans="1:9">
      <c r="A122" s="672"/>
      <c r="B122" s="761" t="s">
        <v>368</v>
      </c>
      <c r="C122" s="762" t="s">
        <v>71</v>
      </c>
      <c r="D122" s="717">
        <v>2</v>
      </c>
      <c r="E122" s="793"/>
      <c r="F122" s="718">
        <f>E122*D122</f>
        <v>0</v>
      </c>
      <c r="H122" s="763"/>
      <c r="I122" s="764"/>
    </row>
    <row r="123" spans="1:9" ht="7.5" customHeight="1">
      <c r="A123" s="672"/>
      <c r="B123" s="757"/>
      <c r="C123" s="674"/>
      <c r="D123" s="675"/>
      <c r="E123" s="790"/>
      <c r="F123" s="676"/>
      <c r="H123" s="763"/>
    </row>
    <row r="124" spans="1:9">
      <c r="A124" s="672"/>
      <c r="B124" s="761" t="s">
        <v>369</v>
      </c>
      <c r="C124" s="762" t="s">
        <v>71</v>
      </c>
      <c r="D124" s="717">
        <v>1</v>
      </c>
      <c r="E124" s="793"/>
      <c r="F124" s="718">
        <f>E124*D124</f>
        <v>0</v>
      </c>
      <c r="H124" s="763"/>
      <c r="I124" s="764"/>
    </row>
    <row r="125" spans="1:9" ht="7.5" customHeight="1">
      <c r="A125" s="672"/>
      <c r="B125" s="757"/>
      <c r="C125" s="674"/>
      <c r="D125" s="675"/>
      <c r="E125" s="790"/>
      <c r="F125" s="676"/>
      <c r="H125" s="763"/>
    </row>
    <row r="126" spans="1:9">
      <c r="A126" s="672"/>
      <c r="B126" s="761" t="s">
        <v>370</v>
      </c>
      <c r="C126" s="762" t="s">
        <v>71</v>
      </c>
      <c r="D126" s="717">
        <v>1</v>
      </c>
      <c r="E126" s="793"/>
      <c r="F126" s="718">
        <f>E126*D126</f>
        <v>0</v>
      </c>
      <c r="H126" s="763"/>
      <c r="I126" s="764"/>
    </row>
    <row r="127" spans="1:9" s="773" customFormat="1" ht="4.9000000000000004" customHeight="1">
      <c r="A127" s="765"/>
      <c r="B127" s="766"/>
      <c r="C127" s="767"/>
      <c r="D127" s="768"/>
      <c r="E127" s="800"/>
      <c r="F127" s="769"/>
      <c r="G127" s="770"/>
      <c r="H127" s="771"/>
      <c r="I127" s="772"/>
    </row>
    <row r="128" spans="1:9" s="773" customFormat="1">
      <c r="A128" s="765"/>
      <c r="B128" s="774" t="s">
        <v>371</v>
      </c>
      <c r="C128" s="775" t="s">
        <v>71</v>
      </c>
      <c r="D128" s="776">
        <v>1</v>
      </c>
      <c r="E128" s="801"/>
      <c r="F128" s="777">
        <f>D128*E128</f>
        <v>0</v>
      </c>
      <c r="G128" s="770"/>
      <c r="H128" s="778"/>
      <c r="I128" s="779"/>
    </row>
    <row r="129" spans="1:9" s="773" customFormat="1" ht="4.9000000000000004" customHeight="1">
      <c r="A129" s="765"/>
      <c r="B129" s="766"/>
      <c r="C129" s="767"/>
      <c r="D129" s="768"/>
      <c r="E129" s="800"/>
      <c r="F129" s="769"/>
      <c r="G129" s="770"/>
      <c r="H129" s="771"/>
      <c r="I129" s="772"/>
    </row>
    <row r="130" spans="1:9" s="773" customFormat="1">
      <c r="A130" s="765"/>
      <c r="B130" s="774" t="s">
        <v>372</v>
      </c>
      <c r="C130" s="775" t="s">
        <v>71</v>
      </c>
      <c r="D130" s="776">
        <v>1</v>
      </c>
      <c r="E130" s="801"/>
      <c r="F130" s="777">
        <f>D130*E130</f>
        <v>0</v>
      </c>
      <c r="G130" s="770"/>
      <c r="H130" s="778"/>
      <c r="I130" s="779"/>
    </row>
    <row r="131" spans="1:9" s="773" customFormat="1" ht="4.9000000000000004" customHeight="1">
      <c r="A131" s="765"/>
      <c r="B131" s="766"/>
      <c r="C131" s="767"/>
      <c r="D131" s="768"/>
      <c r="E131" s="800"/>
      <c r="F131" s="769"/>
      <c r="G131" s="770"/>
      <c r="H131" s="771"/>
      <c r="I131" s="772"/>
    </row>
    <row r="132" spans="1:9" s="773" customFormat="1">
      <c r="A132" s="765"/>
      <c r="B132" s="774" t="s">
        <v>373</v>
      </c>
      <c r="C132" s="775" t="s">
        <v>71</v>
      </c>
      <c r="D132" s="776">
        <v>1</v>
      </c>
      <c r="E132" s="801"/>
      <c r="F132" s="777">
        <f>D132*E132</f>
        <v>0</v>
      </c>
      <c r="G132" s="770"/>
      <c r="H132" s="778"/>
      <c r="I132" s="779"/>
    </row>
    <row r="133" spans="1:9" s="773" customFormat="1" ht="4.9000000000000004" customHeight="1">
      <c r="A133" s="765"/>
      <c r="B133" s="766"/>
      <c r="C133" s="767"/>
      <c r="D133" s="768"/>
      <c r="E133" s="800"/>
      <c r="F133" s="769"/>
      <c r="G133" s="770"/>
      <c r="H133" s="771"/>
      <c r="I133" s="772"/>
    </row>
    <row r="134" spans="1:9" s="773" customFormat="1">
      <c r="A134" s="765"/>
      <c r="B134" s="774" t="s">
        <v>374</v>
      </c>
      <c r="C134" s="775" t="s">
        <v>71</v>
      </c>
      <c r="D134" s="776">
        <v>1</v>
      </c>
      <c r="E134" s="801"/>
      <c r="F134" s="777">
        <f>D134*E134</f>
        <v>0</v>
      </c>
      <c r="G134" s="770"/>
      <c r="H134" s="778"/>
      <c r="I134" s="779"/>
    </row>
    <row r="135" spans="1:9" s="773" customFormat="1" ht="4.9000000000000004" customHeight="1">
      <c r="A135" s="765"/>
      <c r="B135" s="766"/>
      <c r="C135" s="767"/>
      <c r="D135" s="768"/>
      <c r="E135" s="800"/>
      <c r="F135" s="769"/>
      <c r="G135" s="770"/>
      <c r="H135" s="771"/>
      <c r="I135" s="772"/>
    </row>
    <row r="136" spans="1:9" s="773" customFormat="1" ht="28.5">
      <c r="A136" s="765"/>
      <c r="B136" s="774" t="s">
        <v>375</v>
      </c>
      <c r="C136" s="775" t="s">
        <v>71</v>
      </c>
      <c r="D136" s="776">
        <v>1</v>
      </c>
      <c r="E136" s="801"/>
      <c r="F136" s="777">
        <f>D136*E136</f>
        <v>0</v>
      </c>
      <c r="G136" s="770"/>
      <c r="H136" s="778"/>
      <c r="I136" s="779"/>
    </row>
    <row r="137" spans="1:9" ht="7.5" customHeight="1">
      <c r="A137" s="672"/>
      <c r="B137" s="757"/>
      <c r="C137" s="674"/>
      <c r="D137" s="675"/>
      <c r="E137" s="790"/>
      <c r="F137" s="676"/>
      <c r="H137" s="763"/>
    </row>
    <row r="138" spans="1:9">
      <c r="A138" s="672"/>
      <c r="B138" s="761" t="s">
        <v>376</v>
      </c>
      <c r="C138" s="762" t="s">
        <v>71</v>
      </c>
      <c r="D138" s="717">
        <v>1</v>
      </c>
      <c r="E138" s="793"/>
      <c r="F138" s="718">
        <f>E138*D138</f>
        <v>0</v>
      </c>
      <c r="H138" s="763"/>
      <c r="I138" s="764"/>
    </row>
    <row r="139" spans="1:9">
      <c r="A139" s="672"/>
      <c r="B139" s="757"/>
      <c r="C139" s="674"/>
      <c r="D139" s="675"/>
      <c r="E139" s="790"/>
      <c r="F139" s="676"/>
      <c r="H139" s="763"/>
    </row>
    <row r="140" spans="1:9">
      <c r="A140" s="672"/>
      <c r="B140" s="758" t="s">
        <v>377</v>
      </c>
      <c r="C140" s="684"/>
      <c r="D140" s="759"/>
      <c r="E140" s="799"/>
      <c r="F140" s="760"/>
      <c r="H140" s="763"/>
    </row>
    <row r="141" spans="1:9" ht="7.5" customHeight="1">
      <c r="A141" s="672"/>
      <c r="B141" s="757"/>
      <c r="C141" s="674"/>
      <c r="D141" s="675"/>
      <c r="E141" s="790"/>
      <c r="F141" s="676"/>
      <c r="H141" s="763"/>
    </row>
    <row r="142" spans="1:9">
      <c r="A142" s="672"/>
      <c r="B142" s="761" t="s">
        <v>376</v>
      </c>
      <c r="C142" s="762" t="s">
        <v>71</v>
      </c>
      <c r="D142" s="717">
        <v>4</v>
      </c>
      <c r="E142" s="793"/>
      <c r="F142" s="718">
        <f>E142*D142</f>
        <v>0</v>
      </c>
      <c r="H142" s="763"/>
      <c r="I142" s="764"/>
    </row>
    <row r="143" spans="1:9" ht="7.5" customHeight="1">
      <c r="A143" s="672"/>
      <c r="B143" s="757"/>
      <c r="C143" s="674"/>
      <c r="D143" s="675"/>
      <c r="E143" s="790"/>
      <c r="F143" s="676"/>
      <c r="H143" s="763"/>
    </row>
    <row r="144" spans="1:9">
      <c r="A144" s="672"/>
      <c r="B144" s="761" t="s">
        <v>378</v>
      </c>
      <c r="C144" s="762" t="s">
        <v>71</v>
      </c>
      <c r="D144" s="717">
        <v>2</v>
      </c>
      <c r="E144" s="793"/>
      <c r="F144" s="718">
        <f>E144*D144</f>
        <v>0</v>
      </c>
      <c r="H144" s="763"/>
      <c r="I144" s="764"/>
    </row>
    <row r="145" spans="1:9" ht="7.5" customHeight="1">
      <c r="A145" s="672"/>
      <c r="B145" s="757"/>
      <c r="C145" s="674"/>
      <c r="D145" s="675"/>
      <c r="E145" s="790"/>
      <c r="F145" s="676"/>
      <c r="H145" s="763"/>
    </row>
    <row r="146" spans="1:9">
      <c r="A146" s="672"/>
      <c r="B146" s="761" t="s">
        <v>379</v>
      </c>
      <c r="C146" s="762" t="s">
        <v>71</v>
      </c>
      <c r="D146" s="717">
        <v>2</v>
      </c>
      <c r="E146" s="793"/>
      <c r="F146" s="718">
        <f>E146*D146</f>
        <v>0</v>
      </c>
      <c r="H146" s="763"/>
      <c r="I146" s="764"/>
    </row>
    <row r="147" spans="1:9" ht="7.5" customHeight="1">
      <c r="A147" s="672"/>
      <c r="B147" s="757"/>
      <c r="C147" s="674"/>
      <c r="D147" s="675"/>
      <c r="E147" s="790"/>
      <c r="F147" s="676"/>
      <c r="H147" s="763"/>
    </row>
    <row r="148" spans="1:9">
      <c r="A148" s="672"/>
      <c r="B148" s="761" t="s">
        <v>380</v>
      </c>
      <c r="C148" s="762" t="s">
        <v>71</v>
      </c>
      <c r="D148" s="717">
        <v>2</v>
      </c>
      <c r="E148" s="793"/>
      <c r="F148" s="718">
        <f>E148*D148</f>
        <v>0</v>
      </c>
      <c r="H148" s="763"/>
      <c r="I148" s="764"/>
    </row>
    <row r="149" spans="1:9" ht="7.5" customHeight="1">
      <c r="A149" s="672"/>
      <c r="B149" s="757"/>
      <c r="C149" s="674"/>
      <c r="D149" s="675"/>
      <c r="E149" s="790"/>
      <c r="F149" s="676"/>
      <c r="H149" s="763"/>
    </row>
    <row r="150" spans="1:9">
      <c r="A150" s="672"/>
      <c r="B150" s="761" t="s">
        <v>381</v>
      </c>
      <c r="C150" s="762" t="s">
        <v>71</v>
      </c>
      <c r="D150" s="717">
        <v>1</v>
      </c>
      <c r="E150" s="793"/>
      <c r="F150" s="718">
        <f>E150*D150</f>
        <v>0</v>
      </c>
      <c r="H150" s="763"/>
      <c r="I150" s="764"/>
    </row>
    <row r="151" spans="1:9" ht="7.5" customHeight="1">
      <c r="A151" s="672"/>
      <c r="B151" s="757"/>
      <c r="C151" s="674"/>
      <c r="D151" s="675"/>
      <c r="E151" s="790"/>
      <c r="F151" s="676"/>
      <c r="H151" s="763"/>
    </row>
    <row r="152" spans="1:9">
      <c r="A152" s="672"/>
      <c r="B152" s="761" t="s">
        <v>382</v>
      </c>
      <c r="C152" s="762" t="s">
        <v>71</v>
      </c>
      <c r="D152" s="717">
        <v>1</v>
      </c>
      <c r="E152" s="793"/>
      <c r="F152" s="718">
        <f>E152*D152</f>
        <v>0</v>
      </c>
      <c r="H152" s="763"/>
      <c r="I152" s="764"/>
    </row>
    <row r="153" spans="1:9" ht="7.5" customHeight="1">
      <c r="A153" s="672"/>
      <c r="B153" s="757"/>
      <c r="C153" s="674"/>
      <c r="D153" s="675"/>
      <c r="E153" s="790"/>
      <c r="F153" s="676"/>
      <c r="H153" s="763"/>
    </row>
    <row r="154" spans="1:9">
      <c r="A154" s="672"/>
      <c r="B154" s="761" t="s">
        <v>383</v>
      </c>
      <c r="C154" s="762" t="s">
        <v>71</v>
      </c>
      <c r="D154" s="717">
        <v>1</v>
      </c>
      <c r="E154" s="793"/>
      <c r="F154" s="718">
        <f>E154*D154</f>
        <v>0</v>
      </c>
      <c r="H154" s="763"/>
      <c r="I154" s="764"/>
    </row>
    <row r="155" spans="1:9" ht="7.5" customHeight="1">
      <c r="A155" s="672"/>
      <c r="B155" s="757"/>
      <c r="C155" s="674"/>
      <c r="D155" s="675"/>
      <c r="E155" s="790"/>
      <c r="F155" s="676"/>
      <c r="H155" s="763"/>
    </row>
    <row r="156" spans="1:9">
      <c r="A156" s="672"/>
      <c r="B156" s="761" t="s">
        <v>384</v>
      </c>
      <c r="C156" s="762" t="s">
        <v>71</v>
      </c>
      <c r="D156" s="717">
        <v>1</v>
      </c>
      <c r="E156" s="793"/>
      <c r="F156" s="718">
        <f>E156*D156</f>
        <v>0</v>
      </c>
      <c r="H156" s="763"/>
      <c r="I156" s="764"/>
    </row>
    <row r="157" spans="1:9" ht="7.5" customHeight="1">
      <c r="A157" s="672"/>
      <c r="B157" s="757"/>
      <c r="C157" s="674"/>
      <c r="D157" s="675"/>
      <c r="E157" s="790"/>
      <c r="F157" s="676"/>
      <c r="H157" s="763"/>
    </row>
    <row r="158" spans="1:9">
      <c r="A158" s="672"/>
      <c r="B158" s="761" t="s">
        <v>385</v>
      </c>
      <c r="C158" s="762" t="s">
        <v>71</v>
      </c>
      <c r="D158" s="717">
        <v>1</v>
      </c>
      <c r="E158" s="793"/>
      <c r="F158" s="718">
        <f>E158*D158</f>
        <v>0</v>
      </c>
      <c r="H158" s="763"/>
      <c r="I158" s="764"/>
    </row>
    <row r="159" spans="1:9" ht="7.5" customHeight="1">
      <c r="A159" s="672"/>
      <c r="B159" s="757"/>
      <c r="C159" s="674"/>
      <c r="D159" s="675"/>
      <c r="E159" s="790"/>
      <c r="F159" s="676"/>
      <c r="H159" s="763"/>
    </row>
    <row r="160" spans="1:9">
      <c r="A160" s="672"/>
      <c r="B160" s="761" t="s">
        <v>386</v>
      </c>
      <c r="C160" s="762" t="s">
        <v>71</v>
      </c>
      <c r="D160" s="717">
        <v>1</v>
      </c>
      <c r="E160" s="793"/>
      <c r="F160" s="718">
        <f>E160*D160</f>
        <v>0</v>
      </c>
      <c r="H160" s="763"/>
      <c r="I160" s="764"/>
    </row>
    <row r="161" spans="1:9" ht="7.5" customHeight="1">
      <c r="A161" s="672"/>
      <c r="B161" s="757"/>
      <c r="C161" s="674"/>
      <c r="D161" s="675"/>
      <c r="E161" s="790"/>
      <c r="F161" s="676"/>
      <c r="H161" s="763"/>
    </row>
    <row r="162" spans="1:9">
      <c r="A162" s="672"/>
      <c r="B162" s="761" t="s">
        <v>387</v>
      </c>
      <c r="C162" s="762" t="s">
        <v>71</v>
      </c>
      <c r="D162" s="717">
        <v>2</v>
      </c>
      <c r="E162" s="793"/>
      <c r="F162" s="718">
        <f>E162*D162</f>
        <v>0</v>
      </c>
      <c r="H162" s="763"/>
      <c r="I162" s="764"/>
    </row>
    <row r="163" spans="1:9" ht="7.5" customHeight="1">
      <c r="A163" s="672"/>
      <c r="B163" s="757"/>
      <c r="C163" s="674"/>
      <c r="D163" s="675"/>
      <c r="E163" s="790"/>
      <c r="F163" s="676"/>
      <c r="H163" s="763"/>
    </row>
    <row r="164" spans="1:9">
      <c r="A164" s="672"/>
      <c r="B164" s="761" t="s">
        <v>388</v>
      </c>
      <c r="C164" s="762" t="s">
        <v>71</v>
      </c>
      <c r="D164" s="717">
        <v>1</v>
      </c>
      <c r="E164" s="793"/>
      <c r="F164" s="718">
        <f>E164*D164</f>
        <v>0</v>
      </c>
      <c r="H164" s="763"/>
      <c r="I164" s="764"/>
    </row>
    <row r="165" spans="1:9" ht="7.5" customHeight="1">
      <c r="A165" s="672"/>
      <c r="B165" s="757"/>
      <c r="C165" s="674"/>
      <c r="D165" s="675"/>
      <c r="E165" s="790"/>
      <c r="F165" s="676"/>
      <c r="H165" s="763"/>
    </row>
    <row r="166" spans="1:9">
      <c r="A166" s="672"/>
      <c r="B166" s="761" t="s">
        <v>389</v>
      </c>
      <c r="C166" s="762" t="s">
        <v>71</v>
      </c>
      <c r="D166" s="717">
        <v>3</v>
      </c>
      <c r="E166" s="793"/>
      <c r="F166" s="718">
        <f>E166*D166</f>
        <v>0</v>
      </c>
      <c r="H166" s="763"/>
      <c r="I166" s="764"/>
    </row>
    <row r="167" spans="1:9" ht="7.5" customHeight="1">
      <c r="A167" s="672"/>
      <c r="B167" s="757"/>
      <c r="C167" s="674"/>
      <c r="D167" s="675"/>
      <c r="E167" s="790"/>
      <c r="F167" s="676"/>
      <c r="H167" s="763"/>
    </row>
    <row r="168" spans="1:9">
      <c r="A168" s="672"/>
      <c r="B168" s="761" t="s">
        <v>390</v>
      </c>
      <c r="C168" s="762" t="s">
        <v>71</v>
      </c>
      <c r="D168" s="717">
        <v>3</v>
      </c>
      <c r="E168" s="793"/>
      <c r="F168" s="718">
        <f>E168*D168</f>
        <v>0</v>
      </c>
      <c r="H168" s="763"/>
      <c r="I168" s="764"/>
    </row>
    <row r="169" spans="1:9" ht="7.5" customHeight="1">
      <c r="A169" s="672"/>
      <c r="B169" s="757"/>
      <c r="C169" s="674"/>
      <c r="D169" s="675"/>
      <c r="E169" s="790"/>
      <c r="F169" s="676"/>
      <c r="H169" s="763"/>
    </row>
    <row r="170" spans="1:9">
      <c r="A170" s="672"/>
      <c r="B170" s="761" t="s">
        <v>391</v>
      </c>
      <c r="C170" s="762" t="s">
        <v>71</v>
      </c>
      <c r="D170" s="717">
        <v>1</v>
      </c>
      <c r="E170" s="793"/>
      <c r="F170" s="718">
        <f>E170*D170</f>
        <v>0</v>
      </c>
      <c r="H170" s="763"/>
      <c r="I170" s="764"/>
    </row>
    <row r="171" spans="1:9" ht="7.5" customHeight="1">
      <c r="A171" s="672"/>
      <c r="B171" s="757"/>
      <c r="C171" s="674"/>
      <c r="D171" s="675"/>
      <c r="E171" s="790"/>
      <c r="F171" s="676"/>
      <c r="H171" s="763"/>
    </row>
    <row r="172" spans="1:9">
      <c r="A172" s="672"/>
      <c r="B172" s="761" t="s">
        <v>392</v>
      </c>
      <c r="C172" s="762" t="s">
        <v>393</v>
      </c>
      <c r="D172" s="717">
        <v>1</v>
      </c>
      <c r="E172" s="793"/>
      <c r="F172" s="718">
        <f>E172*D172</f>
        <v>0</v>
      </c>
      <c r="H172" s="763"/>
      <c r="I172" s="764"/>
    </row>
    <row r="173" spans="1:9">
      <c r="A173" s="672"/>
      <c r="B173" s="757"/>
      <c r="C173" s="674"/>
      <c r="D173" s="675"/>
      <c r="E173" s="790"/>
      <c r="F173" s="676"/>
      <c r="H173" s="763"/>
    </row>
    <row r="174" spans="1:9">
      <c r="A174" s="672"/>
      <c r="B174" s="758" t="s">
        <v>394</v>
      </c>
      <c r="C174" s="684"/>
      <c r="D174" s="759"/>
      <c r="E174" s="799"/>
      <c r="F174" s="760"/>
      <c r="H174" s="763"/>
    </row>
    <row r="175" spans="1:9" ht="7.5" customHeight="1">
      <c r="A175" s="672"/>
      <c r="B175" s="757"/>
      <c r="C175" s="674"/>
      <c r="D175" s="675"/>
      <c r="E175" s="790"/>
      <c r="F175" s="676"/>
      <c r="H175" s="763"/>
    </row>
    <row r="176" spans="1:9">
      <c r="A176" s="672"/>
      <c r="B176" s="761" t="s">
        <v>368</v>
      </c>
      <c r="C176" s="762" t="s">
        <v>71</v>
      </c>
      <c r="D176" s="717">
        <v>2</v>
      </c>
      <c r="E176" s="793"/>
      <c r="F176" s="718">
        <f>E176*D176</f>
        <v>0</v>
      </c>
      <c r="H176" s="763"/>
      <c r="I176" s="764"/>
    </row>
    <row r="177" spans="1:9" ht="7.5" customHeight="1">
      <c r="A177" s="672"/>
      <c r="B177" s="757"/>
      <c r="C177" s="674"/>
      <c r="D177" s="675"/>
      <c r="E177" s="790"/>
      <c r="F177" s="676"/>
      <c r="H177" s="763"/>
    </row>
    <row r="178" spans="1:9">
      <c r="A178" s="672"/>
      <c r="B178" s="761" t="s">
        <v>369</v>
      </c>
      <c r="C178" s="762" t="s">
        <v>71</v>
      </c>
      <c r="D178" s="717">
        <v>1</v>
      </c>
      <c r="E178" s="793"/>
      <c r="F178" s="718">
        <f>E178*D178</f>
        <v>0</v>
      </c>
      <c r="H178" s="763"/>
      <c r="I178" s="764"/>
    </row>
    <row r="179" spans="1:9" ht="7.5" customHeight="1">
      <c r="A179" s="672"/>
      <c r="B179" s="757"/>
      <c r="C179" s="674"/>
      <c r="D179" s="675"/>
      <c r="E179" s="790"/>
      <c r="F179" s="676"/>
      <c r="H179" s="763"/>
    </row>
    <row r="180" spans="1:9">
      <c r="A180" s="672"/>
      <c r="B180" s="761" t="s">
        <v>370</v>
      </c>
      <c r="C180" s="762" t="s">
        <v>71</v>
      </c>
      <c r="D180" s="717">
        <v>1</v>
      </c>
      <c r="E180" s="793"/>
      <c r="F180" s="718">
        <f>E180*D180</f>
        <v>0</v>
      </c>
      <c r="H180" s="763"/>
      <c r="I180" s="764"/>
    </row>
    <row r="181" spans="1:9" s="773" customFormat="1" ht="4.9000000000000004" customHeight="1">
      <c r="A181" s="765"/>
      <c r="B181" s="766"/>
      <c r="C181" s="767"/>
      <c r="D181" s="768"/>
      <c r="E181" s="800"/>
      <c r="F181" s="769"/>
      <c r="G181" s="770"/>
      <c r="H181" s="771"/>
      <c r="I181" s="772"/>
    </row>
    <row r="182" spans="1:9" s="773" customFormat="1">
      <c r="A182" s="765"/>
      <c r="B182" s="774" t="s">
        <v>371</v>
      </c>
      <c r="C182" s="775" t="s">
        <v>71</v>
      </c>
      <c r="D182" s="776">
        <v>1</v>
      </c>
      <c r="E182" s="801"/>
      <c r="F182" s="777">
        <f>D182*E182</f>
        <v>0</v>
      </c>
      <c r="G182" s="770"/>
      <c r="H182" s="778"/>
      <c r="I182" s="779"/>
    </row>
    <row r="183" spans="1:9" s="773" customFormat="1" ht="4.9000000000000004" customHeight="1">
      <c r="A183" s="765"/>
      <c r="B183" s="766"/>
      <c r="C183" s="767"/>
      <c r="D183" s="768"/>
      <c r="E183" s="800"/>
      <c r="F183" s="769"/>
      <c r="G183" s="770"/>
      <c r="H183" s="771"/>
      <c r="I183" s="772"/>
    </row>
    <row r="184" spans="1:9" s="773" customFormat="1">
      <c r="A184" s="765"/>
      <c r="B184" s="774" t="s">
        <v>372</v>
      </c>
      <c r="C184" s="775" t="s">
        <v>71</v>
      </c>
      <c r="D184" s="776">
        <v>1</v>
      </c>
      <c r="E184" s="801"/>
      <c r="F184" s="777">
        <f>D184*E184</f>
        <v>0</v>
      </c>
      <c r="G184" s="770"/>
      <c r="H184" s="778"/>
      <c r="I184" s="779"/>
    </row>
    <row r="185" spans="1:9" s="773" customFormat="1" ht="4.9000000000000004" customHeight="1">
      <c r="A185" s="765"/>
      <c r="B185" s="766"/>
      <c r="C185" s="767"/>
      <c r="D185" s="768"/>
      <c r="E185" s="800"/>
      <c r="F185" s="769"/>
      <c r="G185" s="770"/>
      <c r="H185" s="771"/>
      <c r="I185" s="772"/>
    </row>
    <row r="186" spans="1:9" s="773" customFormat="1">
      <c r="A186" s="765"/>
      <c r="B186" s="774" t="s">
        <v>373</v>
      </c>
      <c r="C186" s="775" t="s">
        <v>71</v>
      </c>
      <c r="D186" s="776">
        <v>1</v>
      </c>
      <c r="E186" s="801"/>
      <c r="F186" s="777">
        <f>D186*E186</f>
        <v>0</v>
      </c>
      <c r="G186" s="770"/>
      <c r="H186" s="778"/>
      <c r="I186" s="779"/>
    </row>
    <row r="187" spans="1:9" s="773" customFormat="1" ht="4.9000000000000004" customHeight="1">
      <c r="A187" s="765"/>
      <c r="B187" s="766"/>
      <c r="C187" s="767"/>
      <c r="D187" s="768"/>
      <c r="E187" s="800"/>
      <c r="F187" s="769"/>
      <c r="G187" s="770"/>
      <c r="H187" s="771"/>
      <c r="I187" s="772"/>
    </row>
    <row r="188" spans="1:9" s="773" customFormat="1">
      <c r="A188" s="765"/>
      <c r="B188" s="774" t="s">
        <v>374</v>
      </c>
      <c r="C188" s="775" t="s">
        <v>71</v>
      </c>
      <c r="D188" s="776">
        <v>1</v>
      </c>
      <c r="E188" s="801"/>
      <c r="F188" s="777">
        <f>D188*E188</f>
        <v>0</v>
      </c>
      <c r="G188" s="770"/>
      <c r="H188" s="778"/>
      <c r="I188" s="779"/>
    </row>
    <row r="189" spans="1:9" s="773" customFormat="1" ht="4.9000000000000004" customHeight="1">
      <c r="A189" s="765"/>
      <c r="B189" s="766"/>
      <c r="C189" s="767"/>
      <c r="D189" s="768"/>
      <c r="E189" s="800"/>
      <c r="F189" s="769"/>
      <c r="G189" s="770"/>
      <c r="H189" s="771"/>
      <c r="I189" s="772"/>
    </row>
    <row r="190" spans="1:9" s="773" customFormat="1" ht="28.5">
      <c r="A190" s="765"/>
      <c r="B190" s="774" t="s">
        <v>375</v>
      </c>
      <c r="C190" s="775" t="s">
        <v>71</v>
      </c>
      <c r="D190" s="776">
        <v>1</v>
      </c>
      <c r="E190" s="801"/>
      <c r="F190" s="777">
        <f>D190*E190</f>
        <v>0</v>
      </c>
      <c r="G190" s="770"/>
      <c r="H190" s="778"/>
      <c r="I190" s="779"/>
    </row>
    <row r="191" spans="1:9" ht="7.5" customHeight="1">
      <c r="A191" s="672"/>
      <c r="B191" s="757"/>
      <c r="C191" s="674"/>
      <c r="D191" s="675"/>
      <c r="E191" s="790"/>
      <c r="F191" s="676"/>
      <c r="H191" s="763"/>
    </row>
    <row r="192" spans="1:9">
      <c r="A192" s="672"/>
      <c r="B192" s="761" t="s">
        <v>395</v>
      </c>
      <c r="C192" s="762" t="s">
        <v>71</v>
      </c>
      <c r="D192" s="717">
        <v>1</v>
      </c>
      <c r="E192" s="793"/>
      <c r="F192" s="718">
        <f>E192*D192</f>
        <v>0</v>
      </c>
      <c r="H192" s="763"/>
      <c r="I192" s="764"/>
    </row>
    <row r="193" spans="1:10" ht="7.5" customHeight="1">
      <c r="A193" s="672"/>
      <c r="B193" s="757"/>
      <c r="C193" s="674"/>
      <c r="D193" s="675"/>
      <c r="E193" s="790"/>
      <c r="F193" s="676"/>
      <c r="H193" s="763"/>
    </row>
    <row r="194" spans="1:10">
      <c r="A194" s="672"/>
      <c r="B194" s="761" t="s">
        <v>376</v>
      </c>
      <c r="C194" s="762" t="s">
        <v>71</v>
      </c>
      <c r="D194" s="717">
        <v>1</v>
      </c>
      <c r="E194" s="793"/>
      <c r="F194" s="718">
        <f>E194*D194</f>
        <v>0</v>
      </c>
      <c r="H194" s="763"/>
      <c r="I194" s="764"/>
    </row>
    <row r="195" spans="1:10">
      <c r="A195" s="672"/>
      <c r="B195" s="757"/>
      <c r="C195" s="674"/>
      <c r="D195" s="675"/>
      <c r="E195" s="790"/>
      <c r="F195" s="676"/>
      <c r="H195" s="763"/>
    </row>
    <row r="196" spans="1:10">
      <c r="A196" s="672"/>
      <c r="B196" s="758" t="s">
        <v>396</v>
      </c>
      <c r="C196" s="684"/>
      <c r="D196" s="759"/>
      <c r="E196" s="799"/>
      <c r="F196" s="760"/>
      <c r="H196" s="763"/>
    </row>
    <row r="197" spans="1:10" ht="7.5" customHeight="1">
      <c r="A197" s="672"/>
      <c r="B197" s="757"/>
      <c r="C197" s="674"/>
      <c r="D197" s="675"/>
      <c r="E197" s="790"/>
      <c r="F197" s="676"/>
      <c r="H197" s="763"/>
    </row>
    <row r="198" spans="1:10">
      <c r="A198" s="672"/>
      <c r="B198" s="761" t="s">
        <v>376</v>
      </c>
      <c r="C198" s="762" t="s">
        <v>71</v>
      </c>
      <c r="D198" s="717">
        <v>2</v>
      </c>
      <c r="E198" s="793"/>
      <c r="F198" s="718">
        <f>E198*D198</f>
        <v>0</v>
      </c>
      <c r="H198" s="763"/>
      <c r="I198" s="764"/>
    </row>
    <row r="199" spans="1:10" ht="7.5" customHeight="1">
      <c r="A199" s="672"/>
      <c r="B199" s="757"/>
      <c r="C199" s="674"/>
      <c r="D199" s="675"/>
      <c r="E199" s="790"/>
      <c r="F199" s="676"/>
      <c r="H199" s="763"/>
    </row>
    <row r="200" spans="1:10">
      <c r="A200" s="672"/>
      <c r="B200" s="761" t="s">
        <v>397</v>
      </c>
      <c r="C200" s="762" t="s">
        <v>71</v>
      </c>
      <c r="D200" s="717">
        <v>1</v>
      </c>
      <c r="E200" s="793"/>
      <c r="F200" s="718">
        <f>E200*D200</f>
        <v>0</v>
      </c>
      <c r="H200" s="763"/>
      <c r="I200" s="764"/>
    </row>
    <row r="201" spans="1:10" ht="7.5" customHeight="1">
      <c r="A201" s="672"/>
      <c r="B201" s="757"/>
      <c r="C201" s="674"/>
      <c r="D201" s="675"/>
      <c r="E201" s="790"/>
      <c r="F201" s="676"/>
      <c r="H201" s="763"/>
    </row>
    <row r="202" spans="1:10">
      <c r="A202" s="672"/>
      <c r="B202" s="780"/>
      <c r="C202" s="623"/>
      <c r="D202" s="675"/>
      <c r="E202" s="790"/>
      <c r="F202" s="676"/>
      <c r="H202" s="763"/>
      <c r="I202" s="764"/>
      <c r="J202" s="781"/>
    </row>
    <row r="203" spans="1:10" s="623" customFormat="1" ht="71.25">
      <c r="A203" s="672">
        <f>MAX(A112:A199)+0.01</f>
        <v>4.1199999999999974</v>
      </c>
      <c r="B203" s="679" t="s">
        <v>398</v>
      </c>
      <c r="C203" s="680" t="s">
        <v>71</v>
      </c>
      <c r="D203" s="681">
        <v>1</v>
      </c>
      <c r="E203" s="790"/>
      <c r="F203" s="646">
        <f>D203*E203</f>
        <v>0</v>
      </c>
      <c r="G203" s="622"/>
      <c r="H203" s="622"/>
    </row>
    <row r="204" spans="1:10">
      <c r="A204" s="672"/>
      <c r="B204" s="780"/>
      <c r="C204" s="623"/>
      <c r="D204" s="675"/>
      <c r="E204" s="790"/>
      <c r="F204" s="676"/>
      <c r="H204" s="763"/>
      <c r="I204" s="764"/>
    </row>
    <row r="205" spans="1:10" s="623" customFormat="1" ht="85.5">
      <c r="A205" s="672">
        <f>MAX(A114:A201)+0.01</f>
        <v>4.1199999999999974</v>
      </c>
      <c r="B205" s="679" t="s">
        <v>399</v>
      </c>
      <c r="C205" s="680" t="s">
        <v>71</v>
      </c>
      <c r="D205" s="681">
        <v>3</v>
      </c>
      <c r="E205" s="790"/>
      <c r="F205" s="646">
        <f>D205*E205</f>
        <v>0</v>
      </c>
      <c r="G205" s="622"/>
      <c r="H205" s="622"/>
    </row>
    <row r="206" spans="1:10" s="623" customFormat="1">
      <c r="A206" s="672"/>
      <c r="B206" s="679"/>
      <c r="C206" s="674"/>
      <c r="D206" s="727"/>
      <c r="E206" s="790"/>
      <c r="F206" s="676"/>
      <c r="G206" s="622"/>
      <c r="H206" s="622"/>
    </row>
    <row r="207" spans="1:10" ht="66" customHeight="1">
      <c r="A207" s="672">
        <f>MAX(A116:A206)+0.01</f>
        <v>4.1299999999999972</v>
      </c>
      <c r="B207" s="679" t="s">
        <v>400</v>
      </c>
      <c r="C207" s="623"/>
      <c r="D207" s="675"/>
      <c r="E207" s="790"/>
      <c r="F207" s="676"/>
    </row>
    <row r="208" spans="1:10" ht="15.75" customHeight="1">
      <c r="A208" s="672"/>
      <c r="B208" s="749" t="s">
        <v>401</v>
      </c>
      <c r="C208" s="750" t="s">
        <v>275</v>
      </c>
      <c r="D208" s="751">
        <v>49</v>
      </c>
      <c r="E208" s="798"/>
      <c r="F208" s="752">
        <f>D208*E208</f>
        <v>0</v>
      </c>
    </row>
    <row r="209" spans="1:12" ht="15.75" customHeight="1">
      <c r="A209" s="672"/>
      <c r="B209" s="749" t="s">
        <v>402</v>
      </c>
      <c r="C209" s="750" t="s">
        <v>275</v>
      </c>
      <c r="D209" s="751">
        <v>54</v>
      </c>
      <c r="E209" s="798"/>
      <c r="F209" s="752">
        <f>D209*E209</f>
        <v>0</v>
      </c>
    </row>
    <row r="210" spans="1:12" ht="15.75" customHeight="1">
      <c r="A210" s="672"/>
      <c r="B210" s="749" t="s">
        <v>359</v>
      </c>
      <c r="C210" s="750" t="s">
        <v>275</v>
      </c>
      <c r="D210" s="751">
        <v>110</v>
      </c>
      <c r="E210" s="798"/>
      <c r="F210" s="752">
        <f>D210*E210</f>
        <v>0</v>
      </c>
    </row>
    <row r="211" spans="1:12">
      <c r="A211" s="622"/>
      <c r="B211" s="753"/>
      <c r="C211" s="674"/>
      <c r="D211" s="675"/>
      <c r="E211" s="790"/>
      <c r="F211" s="676"/>
    </row>
    <row r="212" spans="1:12" ht="82.5" customHeight="1">
      <c r="A212" s="672">
        <f>MAX(A118:A211)+0.01</f>
        <v>4.139999999999997</v>
      </c>
      <c r="B212" s="679" t="s">
        <v>403</v>
      </c>
      <c r="C212" s="674"/>
      <c r="D212" s="675"/>
      <c r="E212" s="790"/>
      <c r="F212" s="676"/>
    </row>
    <row r="213" spans="1:12" ht="15.75" customHeight="1">
      <c r="A213" s="672"/>
      <c r="B213" s="749" t="s">
        <v>404</v>
      </c>
      <c r="C213" s="750" t="s">
        <v>275</v>
      </c>
      <c r="D213" s="751">
        <v>49</v>
      </c>
      <c r="E213" s="798"/>
      <c r="F213" s="752">
        <f>D213*E213</f>
        <v>0</v>
      </c>
    </row>
    <row r="214" spans="1:12" ht="15.75" customHeight="1">
      <c r="A214" s="672"/>
      <c r="B214" s="749" t="s">
        <v>405</v>
      </c>
      <c r="C214" s="750" t="s">
        <v>275</v>
      </c>
      <c r="D214" s="751">
        <v>54</v>
      </c>
      <c r="E214" s="798"/>
      <c r="F214" s="752">
        <f>D214*E214</f>
        <v>0</v>
      </c>
    </row>
    <row r="215" spans="1:12" ht="15.75" customHeight="1">
      <c r="A215" s="672"/>
      <c r="B215" s="749" t="s">
        <v>359</v>
      </c>
      <c r="C215" s="750" t="s">
        <v>275</v>
      </c>
      <c r="D215" s="751">
        <v>110</v>
      </c>
      <c r="E215" s="798"/>
      <c r="F215" s="752">
        <f>D215*E215</f>
        <v>0</v>
      </c>
    </row>
    <row r="216" spans="1:12">
      <c r="A216" s="782"/>
      <c r="B216" s="754"/>
      <c r="C216" s="755"/>
      <c r="D216" s="756"/>
      <c r="E216" s="794"/>
      <c r="F216" s="722"/>
    </row>
    <row r="217" spans="1:12" ht="96.75" customHeight="1">
      <c r="A217" s="672">
        <f>MAX(A205:A216)+0.01</f>
        <v>4.1499999999999968</v>
      </c>
      <c r="B217" s="673" t="s">
        <v>406</v>
      </c>
      <c r="C217" s="680" t="s">
        <v>275</v>
      </c>
      <c r="D217" s="681">
        <v>213</v>
      </c>
      <c r="E217" s="790"/>
      <c r="F217" s="646">
        <f>D217*E217</f>
        <v>0</v>
      </c>
    </row>
    <row r="218" spans="1:12">
      <c r="A218" s="782"/>
      <c r="B218" s="754"/>
      <c r="C218" s="755"/>
      <c r="D218" s="756"/>
      <c r="E218" s="722"/>
      <c r="F218" s="722"/>
    </row>
    <row r="219" spans="1:12" s="623" customFormat="1">
      <c r="A219" s="682"/>
      <c r="B219" s="904" t="s">
        <v>407</v>
      </c>
      <c r="C219" s="904"/>
      <c r="D219" s="904"/>
      <c r="E219" s="904"/>
      <c r="F219" s="693">
        <f>SUM(F99:F218)</f>
        <v>0</v>
      </c>
      <c r="G219" s="622"/>
      <c r="H219" s="622"/>
    </row>
    <row r="220" spans="1:12" s="785" customFormat="1">
      <c r="A220" s="783"/>
      <c r="B220" s="784"/>
      <c r="D220" s="705"/>
      <c r="E220" s="706"/>
      <c r="F220" s="707"/>
      <c r="I220" s="704"/>
      <c r="J220" s="704"/>
      <c r="K220" s="704"/>
      <c r="L220" s="704"/>
    </row>
    <row r="221" spans="1:12" s="623" customFormat="1">
      <c r="A221" s="782"/>
      <c r="B221" s="757"/>
      <c r="C221" s="622"/>
      <c r="D221" s="688"/>
      <c r="E221" s="646"/>
      <c r="F221" s="676"/>
      <c r="G221" s="622"/>
      <c r="H221" s="622"/>
    </row>
    <row r="222" spans="1:12" ht="15" thickBot="1">
      <c r="A222" s="664">
        <v>6</v>
      </c>
      <c r="B222" s="665" t="s">
        <v>408</v>
      </c>
      <c r="C222" s="666"/>
      <c r="D222" s="686"/>
      <c r="E222" s="668" t="s">
        <v>409</v>
      </c>
      <c r="F222" s="687"/>
    </row>
    <row r="223" spans="1:12">
      <c r="C223" s="786"/>
      <c r="D223" s="787"/>
      <c r="E223" s="802"/>
      <c r="F223" s="788"/>
    </row>
    <row r="224" spans="1:12">
      <c r="A224" s="672">
        <f>MAX(A222:A222)+0.01</f>
        <v>6.01</v>
      </c>
      <c r="B224" s="673" t="s">
        <v>410</v>
      </c>
      <c r="C224" s="623" t="s">
        <v>126</v>
      </c>
      <c r="D224" s="675">
        <v>8</v>
      </c>
      <c r="E224" s="803"/>
      <c r="F224" s="676">
        <f>D224*E224</f>
        <v>0</v>
      </c>
    </row>
    <row r="225" spans="1:6">
      <c r="B225" s="789"/>
      <c r="C225" s="674"/>
      <c r="D225" s="726"/>
      <c r="E225" s="803"/>
    </row>
    <row r="226" spans="1:6">
      <c r="A226" s="672">
        <f>MAX(A222:A225)+0.01</f>
        <v>6.02</v>
      </c>
      <c r="B226" s="780" t="s">
        <v>411</v>
      </c>
      <c r="C226" s="623" t="s">
        <v>126</v>
      </c>
      <c r="D226" s="675">
        <v>8</v>
      </c>
      <c r="E226" s="803"/>
      <c r="F226" s="676">
        <f>D226*E226</f>
        <v>0</v>
      </c>
    </row>
    <row r="227" spans="1:6">
      <c r="A227" s="672"/>
      <c r="B227" s="780"/>
      <c r="C227" s="623"/>
      <c r="D227" s="675"/>
      <c r="E227" s="803"/>
      <c r="F227" s="676"/>
    </row>
    <row r="228" spans="1:6" ht="42.75">
      <c r="A228" s="672">
        <f>MAX(A222:A227)+0.01</f>
        <v>6.0299999999999994</v>
      </c>
      <c r="B228" s="673" t="s">
        <v>412</v>
      </c>
      <c r="C228" s="623" t="s">
        <v>71</v>
      </c>
      <c r="D228" s="675">
        <v>1</v>
      </c>
      <c r="E228" s="790"/>
      <c r="F228" s="676">
        <f>E228*D228</f>
        <v>0</v>
      </c>
    </row>
    <row r="229" spans="1:6">
      <c r="A229" s="672"/>
      <c r="B229" s="673"/>
      <c r="C229" s="623"/>
      <c r="D229" s="675"/>
      <c r="E229" s="790"/>
      <c r="F229" s="676"/>
    </row>
    <row r="230" spans="1:6">
      <c r="A230" s="672">
        <f>MAX(A222:A229)+0.01</f>
        <v>6.0399999999999991</v>
      </c>
      <c r="B230" s="673" t="s">
        <v>413</v>
      </c>
      <c r="C230" s="623" t="s">
        <v>71</v>
      </c>
      <c r="D230" s="675">
        <v>1</v>
      </c>
      <c r="E230" s="790"/>
      <c r="F230" s="676">
        <f>E230*D230</f>
        <v>0</v>
      </c>
    </row>
    <row r="231" spans="1:6">
      <c r="A231" s="672"/>
      <c r="B231" s="677"/>
      <c r="C231" s="623"/>
      <c r="D231" s="726"/>
      <c r="E231" s="790"/>
    </row>
    <row r="232" spans="1:6" ht="85.5">
      <c r="A232" s="672">
        <f>MAX(A222:A231)+0.01</f>
        <v>6.0499999999999989</v>
      </c>
      <c r="B232" s="679" t="s">
        <v>414</v>
      </c>
      <c r="C232" s="623" t="s">
        <v>71</v>
      </c>
      <c r="D232" s="675">
        <v>1</v>
      </c>
      <c r="E232" s="790"/>
      <c r="F232" s="676">
        <f>E232*D232</f>
        <v>0</v>
      </c>
    </row>
    <row r="233" spans="1:6">
      <c r="A233" s="672"/>
      <c r="B233" s="677"/>
      <c r="C233" s="623"/>
      <c r="D233" s="726"/>
    </row>
    <row r="234" spans="1:6">
      <c r="A234" s="682"/>
      <c r="B234" s="901" t="s">
        <v>415</v>
      </c>
      <c r="C234" s="901"/>
      <c r="D234" s="901"/>
      <c r="E234" s="901"/>
      <c r="F234" s="685">
        <f>SUM(F223:F233)</f>
        <v>0</v>
      </c>
    </row>
  </sheetData>
  <sheetProtection algorithmName="SHA-512" hashValue="JDxGP/+VKK+y3L0DVXLSlN74Chc8Qtk/17MjorHHw+SLwnnqxVl0Va62hgDF6TPrbIYMQe551ZQ2oXni18bHNg==" saltValue="DEDqFnMGBrtLGvNjxqRLUg==" spinCount="100000" sheet="1" objects="1" scenarios="1" selectLockedCells="1"/>
  <mergeCells count="26">
    <mergeCell ref="B18:F18"/>
    <mergeCell ref="A1:F1"/>
    <mergeCell ref="A2:F3"/>
    <mergeCell ref="B6:E6"/>
    <mergeCell ref="B7:E7"/>
    <mergeCell ref="B8:E8"/>
    <mergeCell ref="B10:E10"/>
    <mergeCell ref="B11:E11"/>
    <mergeCell ref="B12:E12"/>
    <mergeCell ref="B13:E13"/>
    <mergeCell ref="B14:E14"/>
    <mergeCell ref="B15:E15"/>
    <mergeCell ref="B9:E9"/>
    <mergeCell ref="B234:E234"/>
    <mergeCell ref="B19:F19"/>
    <mergeCell ref="B20:F20"/>
    <mergeCell ref="B21:F21"/>
    <mergeCell ref="B22:F22"/>
    <mergeCell ref="B23:F23"/>
    <mergeCell ref="B24:F24"/>
    <mergeCell ref="B25:F25"/>
    <mergeCell ref="D36:E36"/>
    <mergeCell ref="B45:E45"/>
    <mergeCell ref="B80:E80"/>
    <mergeCell ref="B219:E219"/>
    <mergeCell ref="B96:E96"/>
  </mergeCells>
  <dataValidations count="1">
    <dataValidation type="custom" allowBlank="1" showInputMessage="1" showErrorMessage="1" error="Cene je potrebno vnesti na dve decimalni mesti zaokroženo." sqref="D57:F60 D62:F63 D52:F52 D55:F55 D90:F94" xr:uid="{00000000-0002-0000-0500-000000000000}">
      <formula1>D52=ROUND(D52,2)</formula1>
    </dataValidation>
  </dataValidations>
  <printOptions horizontalCentered="1"/>
  <pageMargins left="0.98425196850393704" right="0.39370078740157483" top="0.98425196850393704" bottom="0.59055118110236227" header="0.59055118110236227" footer="0.11811023622047245"/>
  <pageSetup paperSize="9" scale="93" orientation="portrait" r:id="rId1"/>
  <headerFooter>
    <oddHeader>&amp;L2.2 načrt s področja gradbeništva - vodovoda&amp;R&amp;G</oddHeader>
    <oddFooter>&amp;L&amp;9IZGRADNJA PARKIRIŠČA S FOTONAPETNOSTNO
ELEKTRARNO PRI SPLOŠNI BOLNIŠNICI BREŽICE
IN ZD BREŽICE&amp;RStran &amp;P od &amp;N</oddFooter>
  </headerFooter>
  <rowBreaks count="2" manualBreakCount="2">
    <brk id="25" max="5" man="1"/>
    <brk id="206" max="5"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119"/>
  <sheetViews>
    <sheetView view="pageBreakPreview" topLeftCell="A13" zoomScaleNormal="100" zoomScaleSheetLayoutView="100" workbookViewId="0">
      <selection activeCell="F35" sqref="F35"/>
    </sheetView>
  </sheetViews>
  <sheetFormatPr defaultRowHeight="15.75"/>
  <cols>
    <col min="1" max="1" width="2.140625" style="87" customWidth="1"/>
    <col min="2" max="2" width="3" style="88" bestFit="1" customWidth="1"/>
    <col min="3" max="3" width="68.28515625" style="89" bestFit="1" customWidth="1"/>
    <col min="4" max="4" width="4" style="89" bestFit="1" customWidth="1"/>
    <col min="5" max="5" width="4.85546875" style="90" bestFit="1" customWidth="1"/>
    <col min="6" max="6" width="10.42578125" style="90" bestFit="1" customWidth="1"/>
    <col min="7" max="7" width="11.140625" style="91" bestFit="1" customWidth="1"/>
    <col min="8" max="8" width="16.5703125" style="87" customWidth="1"/>
    <col min="9" max="254" width="9.140625" style="87"/>
    <col min="255" max="255" width="2.140625" style="87" customWidth="1"/>
    <col min="256" max="256" width="5.140625" style="87" customWidth="1"/>
    <col min="257" max="257" width="43.42578125" style="87" customWidth="1"/>
    <col min="258" max="258" width="5.7109375" style="87" customWidth="1"/>
    <col min="259" max="259" width="6.42578125" style="87" customWidth="1"/>
    <col min="260" max="261" width="0" style="87" hidden="1" customWidth="1"/>
    <col min="262" max="262" width="14.28515625" style="87" customWidth="1"/>
    <col min="263" max="263" width="16" style="87" customWidth="1"/>
    <col min="264" max="264" width="16.5703125" style="87" customWidth="1"/>
    <col min="265" max="510" width="9.140625" style="87"/>
    <col min="511" max="511" width="2.140625" style="87" customWidth="1"/>
    <col min="512" max="512" width="5.140625" style="87" customWidth="1"/>
    <col min="513" max="513" width="43.42578125" style="87" customWidth="1"/>
    <col min="514" max="514" width="5.7109375" style="87" customWidth="1"/>
    <col min="515" max="515" width="6.42578125" style="87" customWidth="1"/>
    <col min="516" max="517" width="0" style="87" hidden="1" customWidth="1"/>
    <col min="518" max="518" width="14.28515625" style="87" customWidth="1"/>
    <col min="519" max="519" width="16" style="87" customWidth="1"/>
    <col min="520" max="520" width="16.5703125" style="87" customWidth="1"/>
    <col min="521" max="766" width="9.140625" style="87"/>
    <col min="767" max="767" width="2.140625" style="87" customWidth="1"/>
    <col min="768" max="768" width="5.140625" style="87" customWidth="1"/>
    <col min="769" max="769" width="43.42578125" style="87" customWidth="1"/>
    <col min="770" max="770" width="5.7109375" style="87" customWidth="1"/>
    <col min="771" max="771" width="6.42578125" style="87" customWidth="1"/>
    <col min="772" max="773" width="0" style="87" hidden="1" customWidth="1"/>
    <col min="774" max="774" width="14.28515625" style="87" customWidth="1"/>
    <col min="775" max="775" width="16" style="87" customWidth="1"/>
    <col min="776" max="776" width="16.5703125" style="87" customWidth="1"/>
    <col min="777" max="1022" width="9.140625" style="87"/>
    <col min="1023" max="1023" width="2.140625" style="87" customWidth="1"/>
    <col min="1024" max="1024" width="5.140625" style="87" customWidth="1"/>
    <col min="1025" max="1025" width="43.42578125" style="87" customWidth="1"/>
    <col min="1026" max="1026" width="5.7109375" style="87" customWidth="1"/>
    <col min="1027" max="1027" width="6.42578125" style="87" customWidth="1"/>
    <col min="1028" max="1029" width="0" style="87" hidden="1" customWidth="1"/>
    <col min="1030" max="1030" width="14.28515625" style="87" customWidth="1"/>
    <col min="1031" max="1031" width="16" style="87" customWidth="1"/>
    <col min="1032" max="1032" width="16.5703125" style="87" customWidth="1"/>
    <col min="1033" max="1278" width="9.140625" style="87"/>
    <col min="1279" max="1279" width="2.140625" style="87" customWidth="1"/>
    <col min="1280" max="1280" width="5.140625" style="87" customWidth="1"/>
    <col min="1281" max="1281" width="43.42578125" style="87" customWidth="1"/>
    <col min="1282" max="1282" width="5.7109375" style="87" customWidth="1"/>
    <col min="1283" max="1283" width="6.42578125" style="87" customWidth="1"/>
    <col min="1284" max="1285" width="0" style="87" hidden="1" customWidth="1"/>
    <col min="1286" max="1286" width="14.28515625" style="87" customWidth="1"/>
    <col min="1287" max="1287" width="16" style="87" customWidth="1"/>
    <col min="1288" max="1288" width="16.5703125" style="87" customWidth="1"/>
    <col min="1289" max="1534" width="9.140625" style="87"/>
    <col min="1535" max="1535" width="2.140625" style="87" customWidth="1"/>
    <col min="1536" max="1536" width="5.140625" style="87" customWidth="1"/>
    <col min="1537" max="1537" width="43.42578125" style="87" customWidth="1"/>
    <col min="1538" max="1538" width="5.7109375" style="87" customWidth="1"/>
    <col min="1539" max="1539" width="6.42578125" style="87" customWidth="1"/>
    <col min="1540" max="1541" width="0" style="87" hidden="1" customWidth="1"/>
    <col min="1542" max="1542" width="14.28515625" style="87" customWidth="1"/>
    <col min="1543" max="1543" width="16" style="87" customWidth="1"/>
    <col min="1544" max="1544" width="16.5703125" style="87" customWidth="1"/>
    <col min="1545" max="1790" width="9.140625" style="87"/>
    <col min="1791" max="1791" width="2.140625" style="87" customWidth="1"/>
    <col min="1792" max="1792" width="5.140625" style="87" customWidth="1"/>
    <col min="1793" max="1793" width="43.42578125" style="87" customWidth="1"/>
    <col min="1794" max="1794" width="5.7109375" style="87" customWidth="1"/>
    <col min="1795" max="1795" width="6.42578125" style="87" customWidth="1"/>
    <col min="1796" max="1797" width="0" style="87" hidden="1" customWidth="1"/>
    <col min="1798" max="1798" width="14.28515625" style="87" customWidth="1"/>
    <col min="1799" max="1799" width="16" style="87" customWidth="1"/>
    <col min="1800" max="1800" width="16.5703125" style="87" customWidth="1"/>
    <col min="1801" max="2046" width="9.140625" style="87"/>
    <col min="2047" max="2047" width="2.140625" style="87" customWidth="1"/>
    <col min="2048" max="2048" width="5.140625" style="87" customWidth="1"/>
    <col min="2049" max="2049" width="43.42578125" style="87" customWidth="1"/>
    <col min="2050" max="2050" width="5.7109375" style="87" customWidth="1"/>
    <col min="2051" max="2051" width="6.42578125" style="87" customWidth="1"/>
    <col min="2052" max="2053" width="0" style="87" hidden="1" customWidth="1"/>
    <col min="2054" max="2054" width="14.28515625" style="87" customWidth="1"/>
    <col min="2055" max="2055" width="16" style="87" customWidth="1"/>
    <col min="2056" max="2056" width="16.5703125" style="87" customWidth="1"/>
    <col min="2057" max="2302" width="9.140625" style="87"/>
    <col min="2303" max="2303" width="2.140625" style="87" customWidth="1"/>
    <col min="2304" max="2304" width="5.140625" style="87" customWidth="1"/>
    <col min="2305" max="2305" width="43.42578125" style="87" customWidth="1"/>
    <col min="2306" max="2306" width="5.7109375" style="87" customWidth="1"/>
    <col min="2307" max="2307" width="6.42578125" style="87" customWidth="1"/>
    <col min="2308" max="2309" width="0" style="87" hidden="1" customWidth="1"/>
    <col min="2310" max="2310" width="14.28515625" style="87" customWidth="1"/>
    <col min="2311" max="2311" width="16" style="87" customWidth="1"/>
    <col min="2312" max="2312" width="16.5703125" style="87" customWidth="1"/>
    <col min="2313" max="2558" width="9.140625" style="87"/>
    <col min="2559" max="2559" width="2.140625" style="87" customWidth="1"/>
    <col min="2560" max="2560" width="5.140625" style="87" customWidth="1"/>
    <col min="2561" max="2561" width="43.42578125" style="87" customWidth="1"/>
    <col min="2562" max="2562" width="5.7109375" style="87" customWidth="1"/>
    <col min="2563" max="2563" width="6.42578125" style="87" customWidth="1"/>
    <col min="2564" max="2565" width="0" style="87" hidden="1" customWidth="1"/>
    <col min="2566" max="2566" width="14.28515625" style="87" customWidth="1"/>
    <col min="2567" max="2567" width="16" style="87" customWidth="1"/>
    <col min="2568" max="2568" width="16.5703125" style="87" customWidth="1"/>
    <col min="2569" max="2814" width="9.140625" style="87"/>
    <col min="2815" max="2815" width="2.140625" style="87" customWidth="1"/>
    <col min="2816" max="2816" width="5.140625" style="87" customWidth="1"/>
    <col min="2817" max="2817" width="43.42578125" style="87" customWidth="1"/>
    <col min="2818" max="2818" width="5.7109375" style="87" customWidth="1"/>
    <col min="2819" max="2819" width="6.42578125" style="87" customWidth="1"/>
    <col min="2820" max="2821" width="0" style="87" hidden="1" customWidth="1"/>
    <col min="2822" max="2822" width="14.28515625" style="87" customWidth="1"/>
    <col min="2823" max="2823" width="16" style="87" customWidth="1"/>
    <col min="2824" max="2824" width="16.5703125" style="87" customWidth="1"/>
    <col min="2825" max="3070" width="9.140625" style="87"/>
    <col min="3071" max="3071" width="2.140625" style="87" customWidth="1"/>
    <col min="3072" max="3072" width="5.140625" style="87" customWidth="1"/>
    <col min="3073" max="3073" width="43.42578125" style="87" customWidth="1"/>
    <col min="3074" max="3074" width="5.7109375" style="87" customWidth="1"/>
    <col min="3075" max="3075" width="6.42578125" style="87" customWidth="1"/>
    <col min="3076" max="3077" width="0" style="87" hidden="1" customWidth="1"/>
    <col min="3078" max="3078" width="14.28515625" style="87" customWidth="1"/>
    <col min="3079" max="3079" width="16" style="87" customWidth="1"/>
    <col min="3080" max="3080" width="16.5703125" style="87" customWidth="1"/>
    <col min="3081" max="3326" width="9.140625" style="87"/>
    <col min="3327" max="3327" width="2.140625" style="87" customWidth="1"/>
    <col min="3328" max="3328" width="5.140625" style="87" customWidth="1"/>
    <col min="3329" max="3329" width="43.42578125" style="87" customWidth="1"/>
    <col min="3330" max="3330" width="5.7109375" style="87" customWidth="1"/>
    <col min="3331" max="3331" width="6.42578125" style="87" customWidth="1"/>
    <col min="3332" max="3333" width="0" style="87" hidden="1" customWidth="1"/>
    <col min="3334" max="3334" width="14.28515625" style="87" customWidth="1"/>
    <col min="3335" max="3335" width="16" style="87" customWidth="1"/>
    <col min="3336" max="3336" width="16.5703125" style="87" customWidth="1"/>
    <col min="3337" max="3582" width="9.140625" style="87"/>
    <col min="3583" max="3583" width="2.140625" style="87" customWidth="1"/>
    <col min="3584" max="3584" width="5.140625" style="87" customWidth="1"/>
    <col min="3585" max="3585" width="43.42578125" style="87" customWidth="1"/>
    <col min="3586" max="3586" width="5.7109375" style="87" customWidth="1"/>
    <col min="3587" max="3587" width="6.42578125" style="87" customWidth="1"/>
    <col min="3588" max="3589" width="0" style="87" hidden="1" customWidth="1"/>
    <col min="3590" max="3590" width="14.28515625" style="87" customWidth="1"/>
    <col min="3591" max="3591" width="16" style="87" customWidth="1"/>
    <col min="3592" max="3592" width="16.5703125" style="87" customWidth="1"/>
    <col min="3593" max="3838" width="9.140625" style="87"/>
    <col min="3839" max="3839" width="2.140625" style="87" customWidth="1"/>
    <col min="3840" max="3840" width="5.140625" style="87" customWidth="1"/>
    <col min="3841" max="3841" width="43.42578125" style="87" customWidth="1"/>
    <col min="3842" max="3842" width="5.7109375" style="87" customWidth="1"/>
    <col min="3843" max="3843" width="6.42578125" style="87" customWidth="1"/>
    <col min="3844" max="3845" width="0" style="87" hidden="1" customWidth="1"/>
    <col min="3846" max="3846" width="14.28515625" style="87" customWidth="1"/>
    <col min="3847" max="3847" width="16" style="87" customWidth="1"/>
    <col min="3848" max="3848" width="16.5703125" style="87" customWidth="1"/>
    <col min="3849" max="4094" width="9.140625" style="87"/>
    <col min="4095" max="4095" width="2.140625" style="87" customWidth="1"/>
    <col min="4096" max="4096" width="5.140625" style="87" customWidth="1"/>
    <col min="4097" max="4097" width="43.42578125" style="87" customWidth="1"/>
    <col min="4098" max="4098" width="5.7109375" style="87" customWidth="1"/>
    <col min="4099" max="4099" width="6.42578125" style="87" customWidth="1"/>
    <col min="4100" max="4101" width="0" style="87" hidden="1" customWidth="1"/>
    <col min="4102" max="4102" width="14.28515625" style="87" customWidth="1"/>
    <col min="4103" max="4103" width="16" style="87" customWidth="1"/>
    <col min="4104" max="4104" width="16.5703125" style="87" customWidth="1"/>
    <col min="4105" max="4350" width="9.140625" style="87"/>
    <col min="4351" max="4351" width="2.140625" style="87" customWidth="1"/>
    <col min="4352" max="4352" width="5.140625" style="87" customWidth="1"/>
    <col min="4353" max="4353" width="43.42578125" style="87" customWidth="1"/>
    <col min="4354" max="4354" width="5.7109375" style="87" customWidth="1"/>
    <col min="4355" max="4355" width="6.42578125" style="87" customWidth="1"/>
    <col min="4356" max="4357" width="0" style="87" hidden="1" customWidth="1"/>
    <col min="4358" max="4358" width="14.28515625" style="87" customWidth="1"/>
    <col min="4359" max="4359" width="16" style="87" customWidth="1"/>
    <col min="4360" max="4360" width="16.5703125" style="87" customWidth="1"/>
    <col min="4361" max="4606" width="9.140625" style="87"/>
    <col min="4607" max="4607" width="2.140625" style="87" customWidth="1"/>
    <col min="4608" max="4608" width="5.140625" style="87" customWidth="1"/>
    <col min="4609" max="4609" width="43.42578125" style="87" customWidth="1"/>
    <col min="4610" max="4610" width="5.7109375" style="87" customWidth="1"/>
    <col min="4611" max="4611" width="6.42578125" style="87" customWidth="1"/>
    <col min="4612" max="4613" width="0" style="87" hidden="1" customWidth="1"/>
    <col min="4614" max="4614" width="14.28515625" style="87" customWidth="1"/>
    <col min="4615" max="4615" width="16" style="87" customWidth="1"/>
    <col min="4616" max="4616" width="16.5703125" style="87" customWidth="1"/>
    <col min="4617" max="4862" width="9.140625" style="87"/>
    <col min="4863" max="4863" width="2.140625" style="87" customWidth="1"/>
    <col min="4864" max="4864" width="5.140625" style="87" customWidth="1"/>
    <col min="4865" max="4865" width="43.42578125" style="87" customWidth="1"/>
    <col min="4866" max="4866" width="5.7109375" style="87" customWidth="1"/>
    <col min="4867" max="4867" width="6.42578125" style="87" customWidth="1"/>
    <col min="4868" max="4869" width="0" style="87" hidden="1" customWidth="1"/>
    <col min="4870" max="4870" width="14.28515625" style="87" customWidth="1"/>
    <col min="4871" max="4871" width="16" style="87" customWidth="1"/>
    <col min="4872" max="4872" width="16.5703125" style="87" customWidth="1"/>
    <col min="4873" max="5118" width="9.140625" style="87"/>
    <col min="5119" max="5119" width="2.140625" style="87" customWidth="1"/>
    <col min="5120" max="5120" width="5.140625" style="87" customWidth="1"/>
    <col min="5121" max="5121" width="43.42578125" style="87" customWidth="1"/>
    <col min="5122" max="5122" width="5.7109375" style="87" customWidth="1"/>
    <col min="5123" max="5123" width="6.42578125" style="87" customWidth="1"/>
    <col min="5124" max="5125" width="0" style="87" hidden="1" customWidth="1"/>
    <col min="5126" max="5126" width="14.28515625" style="87" customWidth="1"/>
    <col min="5127" max="5127" width="16" style="87" customWidth="1"/>
    <col min="5128" max="5128" width="16.5703125" style="87" customWidth="1"/>
    <col min="5129" max="5374" width="9.140625" style="87"/>
    <col min="5375" max="5375" width="2.140625" style="87" customWidth="1"/>
    <col min="5376" max="5376" width="5.140625" style="87" customWidth="1"/>
    <col min="5377" max="5377" width="43.42578125" style="87" customWidth="1"/>
    <col min="5378" max="5378" width="5.7109375" style="87" customWidth="1"/>
    <col min="5379" max="5379" width="6.42578125" style="87" customWidth="1"/>
    <col min="5380" max="5381" width="0" style="87" hidden="1" customWidth="1"/>
    <col min="5382" max="5382" width="14.28515625" style="87" customWidth="1"/>
    <col min="5383" max="5383" width="16" style="87" customWidth="1"/>
    <col min="5384" max="5384" width="16.5703125" style="87" customWidth="1"/>
    <col min="5385" max="5630" width="9.140625" style="87"/>
    <col min="5631" max="5631" width="2.140625" style="87" customWidth="1"/>
    <col min="5632" max="5632" width="5.140625" style="87" customWidth="1"/>
    <col min="5633" max="5633" width="43.42578125" style="87" customWidth="1"/>
    <col min="5634" max="5634" width="5.7109375" style="87" customWidth="1"/>
    <col min="5635" max="5635" width="6.42578125" style="87" customWidth="1"/>
    <col min="5636" max="5637" width="0" style="87" hidden="1" customWidth="1"/>
    <col min="5638" max="5638" width="14.28515625" style="87" customWidth="1"/>
    <col min="5639" max="5639" width="16" style="87" customWidth="1"/>
    <col min="5640" max="5640" width="16.5703125" style="87" customWidth="1"/>
    <col min="5641" max="5886" width="9.140625" style="87"/>
    <col min="5887" max="5887" width="2.140625" style="87" customWidth="1"/>
    <col min="5888" max="5888" width="5.140625" style="87" customWidth="1"/>
    <col min="5889" max="5889" width="43.42578125" style="87" customWidth="1"/>
    <col min="5890" max="5890" width="5.7109375" style="87" customWidth="1"/>
    <col min="5891" max="5891" width="6.42578125" style="87" customWidth="1"/>
    <col min="5892" max="5893" width="0" style="87" hidden="1" customWidth="1"/>
    <col min="5894" max="5894" width="14.28515625" style="87" customWidth="1"/>
    <col min="5895" max="5895" width="16" style="87" customWidth="1"/>
    <col min="5896" max="5896" width="16.5703125" style="87" customWidth="1"/>
    <col min="5897" max="6142" width="9.140625" style="87"/>
    <col min="6143" max="6143" width="2.140625" style="87" customWidth="1"/>
    <col min="6144" max="6144" width="5.140625" style="87" customWidth="1"/>
    <col min="6145" max="6145" width="43.42578125" style="87" customWidth="1"/>
    <col min="6146" max="6146" width="5.7109375" style="87" customWidth="1"/>
    <col min="6147" max="6147" width="6.42578125" style="87" customWidth="1"/>
    <col min="6148" max="6149" width="0" style="87" hidden="1" customWidth="1"/>
    <col min="6150" max="6150" width="14.28515625" style="87" customWidth="1"/>
    <col min="6151" max="6151" width="16" style="87" customWidth="1"/>
    <col min="6152" max="6152" width="16.5703125" style="87" customWidth="1"/>
    <col min="6153" max="6398" width="9.140625" style="87"/>
    <col min="6399" max="6399" width="2.140625" style="87" customWidth="1"/>
    <col min="6400" max="6400" width="5.140625" style="87" customWidth="1"/>
    <col min="6401" max="6401" width="43.42578125" style="87" customWidth="1"/>
    <col min="6402" max="6402" width="5.7109375" style="87" customWidth="1"/>
    <col min="6403" max="6403" width="6.42578125" style="87" customWidth="1"/>
    <col min="6404" max="6405" width="0" style="87" hidden="1" customWidth="1"/>
    <col min="6406" max="6406" width="14.28515625" style="87" customWidth="1"/>
    <col min="6407" max="6407" width="16" style="87" customWidth="1"/>
    <col min="6408" max="6408" width="16.5703125" style="87" customWidth="1"/>
    <col min="6409" max="6654" width="9.140625" style="87"/>
    <col min="6655" max="6655" width="2.140625" style="87" customWidth="1"/>
    <col min="6656" max="6656" width="5.140625" style="87" customWidth="1"/>
    <col min="6657" max="6657" width="43.42578125" style="87" customWidth="1"/>
    <col min="6658" max="6658" width="5.7109375" style="87" customWidth="1"/>
    <col min="6659" max="6659" width="6.42578125" style="87" customWidth="1"/>
    <col min="6660" max="6661" width="0" style="87" hidden="1" customWidth="1"/>
    <col min="6662" max="6662" width="14.28515625" style="87" customWidth="1"/>
    <col min="6663" max="6663" width="16" style="87" customWidth="1"/>
    <col min="6664" max="6664" width="16.5703125" style="87" customWidth="1"/>
    <col min="6665" max="6910" width="9.140625" style="87"/>
    <col min="6911" max="6911" width="2.140625" style="87" customWidth="1"/>
    <col min="6912" max="6912" width="5.140625" style="87" customWidth="1"/>
    <col min="6913" max="6913" width="43.42578125" style="87" customWidth="1"/>
    <col min="6914" max="6914" width="5.7109375" style="87" customWidth="1"/>
    <col min="6915" max="6915" width="6.42578125" style="87" customWidth="1"/>
    <col min="6916" max="6917" width="0" style="87" hidden="1" customWidth="1"/>
    <col min="6918" max="6918" width="14.28515625" style="87" customWidth="1"/>
    <col min="6919" max="6919" width="16" style="87" customWidth="1"/>
    <col min="6920" max="6920" width="16.5703125" style="87" customWidth="1"/>
    <col min="6921" max="7166" width="9.140625" style="87"/>
    <col min="7167" max="7167" width="2.140625" style="87" customWidth="1"/>
    <col min="7168" max="7168" width="5.140625" style="87" customWidth="1"/>
    <col min="7169" max="7169" width="43.42578125" style="87" customWidth="1"/>
    <col min="7170" max="7170" width="5.7109375" style="87" customWidth="1"/>
    <col min="7171" max="7171" width="6.42578125" style="87" customWidth="1"/>
    <col min="7172" max="7173" width="0" style="87" hidden="1" customWidth="1"/>
    <col min="7174" max="7174" width="14.28515625" style="87" customWidth="1"/>
    <col min="7175" max="7175" width="16" style="87" customWidth="1"/>
    <col min="7176" max="7176" width="16.5703125" style="87" customWidth="1"/>
    <col min="7177" max="7422" width="9.140625" style="87"/>
    <col min="7423" max="7423" width="2.140625" style="87" customWidth="1"/>
    <col min="7424" max="7424" width="5.140625" style="87" customWidth="1"/>
    <col min="7425" max="7425" width="43.42578125" style="87" customWidth="1"/>
    <col min="7426" max="7426" width="5.7109375" style="87" customWidth="1"/>
    <col min="7427" max="7427" width="6.42578125" style="87" customWidth="1"/>
    <col min="7428" max="7429" width="0" style="87" hidden="1" customWidth="1"/>
    <col min="7430" max="7430" width="14.28515625" style="87" customWidth="1"/>
    <col min="7431" max="7431" width="16" style="87" customWidth="1"/>
    <col min="7432" max="7432" width="16.5703125" style="87" customWidth="1"/>
    <col min="7433" max="7678" width="9.140625" style="87"/>
    <col min="7679" max="7679" width="2.140625" style="87" customWidth="1"/>
    <col min="7680" max="7680" width="5.140625" style="87" customWidth="1"/>
    <col min="7681" max="7681" width="43.42578125" style="87" customWidth="1"/>
    <col min="7682" max="7682" width="5.7109375" style="87" customWidth="1"/>
    <col min="7683" max="7683" width="6.42578125" style="87" customWidth="1"/>
    <col min="7684" max="7685" width="0" style="87" hidden="1" customWidth="1"/>
    <col min="7686" max="7686" width="14.28515625" style="87" customWidth="1"/>
    <col min="7687" max="7687" width="16" style="87" customWidth="1"/>
    <col min="7688" max="7688" width="16.5703125" style="87" customWidth="1"/>
    <col min="7689" max="7934" width="9.140625" style="87"/>
    <col min="7935" max="7935" width="2.140625" style="87" customWidth="1"/>
    <col min="7936" max="7936" width="5.140625" style="87" customWidth="1"/>
    <col min="7937" max="7937" width="43.42578125" style="87" customWidth="1"/>
    <col min="7938" max="7938" width="5.7109375" style="87" customWidth="1"/>
    <col min="7939" max="7939" width="6.42578125" style="87" customWidth="1"/>
    <col min="7940" max="7941" width="0" style="87" hidden="1" customWidth="1"/>
    <col min="7942" max="7942" width="14.28515625" style="87" customWidth="1"/>
    <col min="7943" max="7943" width="16" style="87" customWidth="1"/>
    <col min="7944" max="7944" width="16.5703125" style="87" customWidth="1"/>
    <col min="7945" max="8190" width="9.140625" style="87"/>
    <col min="8191" max="8191" width="2.140625" style="87" customWidth="1"/>
    <col min="8192" max="8192" width="5.140625" style="87" customWidth="1"/>
    <col min="8193" max="8193" width="43.42578125" style="87" customWidth="1"/>
    <col min="8194" max="8194" width="5.7109375" style="87" customWidth="1"/>
    <col min="8195" max="8195" width="6.42578125" style="87" customWidth="1"/>
    <col min="8196" max="8197" width="0" style="87" hidden="1" customWidth="1"/>
    <col min="8198" max="8198" width="14.28515625" style="87" customWidth="1"/>
    <col min="8199" max="8199" width="16" style="87" customWidth="1"/>
    <col min="8200" max="8200" width="16.5703125" style="87" customWidth="1"/>
    <col min="8201" max="8446" width="9.140625" style="87"/>
    <col min="8447" max="8447" width="2.140625" style="87" customWidth="1"/>
    <col min="8448" max="8448" width="5.140625" style="87" customWidth="1"/>
    <col min="8449" max="8449" width="43.42578125" style="87" customWidth="1"/>
    <col min="8450" max="8450" width="5.7109375" style="87" customWidth="1"/>
    <col min="8451" max="8451" width="6.42578125" style="87" customWidth="1"/>
    <col min="8452" max="8453" width="0" style="87" hidden="1" customWidth="1"/>
    <col min="8454" max="8454" width="14.28515625" style="87" customWidth="1"/>
    <col min="8455" max="8455" width="16" style="87" customWidth="1"/>
    <col min="8456" max="8456" width="16.5703125" style="87" customWidth="1"/>
    <col min="8457" max="8702" width="9.140625" style="87"/>
    <col min="8703" max="8703" width="2.140625" style="87" customWidth="1"/>
    <col min="8704" max="8704" width="5.140625" style="87" customWidth="1"/>
    <col min="8705" max="8705" width="43.42578125" style="87" customWidth="1"/>
    <col min="8706" max="8706" width="5.7109375" style="87" customWidth="1"/>
    <col min="8707" max="8707" width="6.42578125" style="87" customWidth="1"/>
    <col min="8708" max="8709" width="0" style="87" hidden="1" customWidth="1"/>
    <col min="8710" max="8710" width="14.28515625" style="87" customWidth="1"/>
    <col min="8711" max="8711" width="16" style="87" customWidth="1"/>
    <col min="8712" max="8712" width="16.5703125" style="87" customWidth="1"/>
    <col min="8713" max="8958" width="9.140625" style="87"/>
    <col min="8959" max="8959" width="2.140625" style="87" customWidth="1"/>
    <col min="8960" max="8960" width="5.140625" style="87" customWidth="1"/>
    <col min="8961" max="8961" width="43.42578125" style="87" customWidth="1"/>
    <col min="8962" max="8962" width="5.7109375" style="87" customWidth="1"/>
    <col min="8963" max="8963" width="6.42578125" style="87" customWidth="1"/>
    <col min="8964" max="8965" width="0" style="87" hidden="1" customWidth="1"/>
    <col min="8966" max="8966" width="14.28515625" style="87" customWidth="1"/>
    <col min="8967" max="8967" width="16" style="87" customWidth="1"/>
    <col min="8968" max="8968" width="16.5703125" style="87" customWidth="1"/>
    <col min="8969" max="9214" width="9.140625" style="87"/>
    <col min="9215" max="9215" width="2.140625" style="87" customWidth="1"/>
    <col min="9216" max="9216" width="5.140625" style="87" customWidth="1"/>
    <col min="9217" max="9217" width="43.42578125" style="87" customWidth="1"/>
    <col min="9218" max="9218" width="5.7109375" style="87" customWidth="1"/>
    <col min="9219" max="9219" width="6.42578125" style="87" customWidth="1"/>
    <col min="9220" max="9221" width="0" style="87" hidden="1" customWidth="1"/>
    <col min="9222" max="9222" width="14.28515625" style="87" customWidth="1"/>
    <col min="9223" max="9223" width="16" style="87" customWidth="1"/>
    <col min="9224" max="9224" width="16.5703125" style="87" customWidth="1"/>
    <col min="9225" max="9470" width="9.140625" style="87"/>
    <col min="9471" max="9471" width="2.140625" style="87" customWidth="1"/>
    <col min="9472" max="9472" width="5.140625" style="87" customWidth="1"/>
    <col min="9473" max="9473" width="43.42578125" style="87" customWidth="1"/>
    <col min="9474" max="9474" width="5.7109375" style="87" customWidth="1"/>
    <col min="9475" max="9475" width="6.42578125" style="87" customWidth="1"/>
    <col min="9476" max="9477" width="0" style="87" hidden="1" customWidth="1"/>
    <col min="9478" max="9478" width="14.28515625" style="87" customWidth="1"/>
    <col min="9479" max="9479" width="16" style="87" customWidth="1"/>
    <col min="9480" max="9480" width="16.5703125" style="87" customWidth="1"/>
    <col min="9481" max="9726" width="9.140625" style="87"/>
    <col min="9727" max="9727" width="2.140625" style="87" customWidth="1"/>
    <col min="9728" max="9728" width="5.140625" style="87" customWidth="1"/>
    <col min="9729" max="9729" width="43.42578125" style="87" customWidth="1"/>
    <col min="9730" max="9730" width="5.7109375" style="87" customWidth="1"/>
    <col min="9731" max="9731" width="6.42578125" style="87" customWidth="1"/>
    <col min="9732" max="9733" width="0" style="87" hidden="1" customWidth="1"/>
    <col min="9734" max="9734" width="14.28515625" style="87" customWidth="1"/>
    <col min="9735" max="9735" width="16" style="87" customWidth="1"/>
    <col min="9736" max="9736" width="16.5703125" style="87" customWidth="1"/>
    <col min="9737" max="9982" width="9.140625" style="87"/>
    <col min="9983" max="9983" width="2.140625" style="87" customWidth="1"/>
    <col min="9984" max="9984" width="5.140625" style="87" customWidth="1"/>
    <col min="9985" max="9985" width="43.42578125" style="87" customWidth="1"/>
    <col min="9986" max="9986" width="5.7109375" style="87" customWidth="1"/>
    <col min="9987" max="9987" width="6.42578125" style="87" customWidth="1"/>
    <col min="9988" max="9989" width="0" style="87" hidden="1" customWidth="1"/>
    <col min="9990" max="9990" width="14.28515625" style="87" customWidth="1"/>
    <col min="9991" max="9991" width="16" style="87" customWidth="1"/>
    <col min="9992" max="9992" width="16.5703125" style="87" customWidth="1"/>
    <col min="9993" max="10238" width="9.140625" style="87"/>
    <col min="10239" max="10239" width="2.140625" style="87" customWidth="1"/>
    <col min="10240" max="10240" width="5.140625" style="87" customWidth="1"/>
    <col min="10241" max="10241" width="43.42578125" style="87" customWidth="1"/>
    <col min="10242" max="10242" width="5.7109375" style="87" customWidth="1"/>
    <col min="10243" max="10243" width="6.42578125" style="87" customWidth="1"/>
    <col min="10244" max="10245" width="0" style="87" hidden="1" customWidth="1"/>
    <col min="10246" max="10246" width="14.28515625" style="87" customWidth="1"/>
    <col min="10247" max="10247" width="16" style="87" customWidth="1"/>
    <col min="10248" max="10248" width="16.5703125" style="87" customWidth="1"/>
    <col min="10249" max="10494" width="9.140625" style="87"/>
    <col min="10495" max="10495" width="2.140625" style="87" customWidth="1"/>
    <col min="10496" max="10496" width="5.140625" style="87" customWidth="1"/>
    <col min="10497" max="10497" width="43.42578125" style="87" customWidth="1"/>
    <col min="10498" max="10498" width="5.7109375" style="87" customWidth="1"/>
    <col min="10499" max="10499" width="6.42578125" style="87" customWidth="1"/>
    <col min="10500" max="10501" width="0" style="87" hidden="1" customWidth="1"/>
    <col min="10502" max="10502" width="14.28515625" style="87" customWidth="1"/>
    <col min="10503" max="10503" width="16" style="87" customWidth="1"/>
    <col min="10504" max="10504" width="16.5703125" style="87" customWidth="1"/>
    <col min="10505" max="10750" width="9.140625" style="87"/>
    <col min="10751" max="10751" width="2.140625" style="87" customWidth="1"/>
    <col min="10752" max="10752" width="5.140625" style="87" customWidth="1"/>
    <col min="10753" max="10753" width="43.42578125" style="87" customWidth="1"/>
    <col min="10754" max="10754" width="5.7109375" style="87" customWidth="1"/>
    <col min="10755" max="10755" width="6.42578125" style="87" customWidth="1"/>
    <col min="10756" max="10757" width="0" style="87" hidden="1" customWidth="1"/>
    <col min="10758" max="10758" width="14.28515625" style="87" customWidth="1"/>
    <col min="10759" max="10759" width="16" style="87" customWidth="1"/>
    <col min="10760" max="10760" width="16.5703125" style="87" customWidth="1"/>
    <col min="10761" max="11006" width="9.140625" style="87"/>
    <col min="11007" max="11007" width="2.140625" style="87" customWidth="1"/>
    <col min="11008" max="11008" width="5.140625" style="87" customWidth="1"/>
    <col min="11009" max="11009" width="43.42578125" style="87" customWidth="1"/>
    <col min="11010" max="11010" width="5.7109375" style="87" customWidth="1"/>
    <col min="11011" max="11011" width="6.42578125" style="87" customWidth="1"/>
    <col min="11012" max="11013" width="0" style="87" hidden="1" customWidth="1"/>
    <col min="11014" max="11014" width="14.28515625" style="87" customWidth="1"/>
    <col min="11015" max="11015" width="16" style="87" customWidth="1"/>
    <col min="11016" max="11016" width="16.5703125" style="87" customWidth="1"/>
    <col min="11017" max="11262" width="9.140625" style="87"/>
    <col min="11263" max="11263" width="2.140625" style="87" customWidth="1"/>
    <col min="11264" max="11264" width="5.140625" style="87" customWidth="1"/>
    <col min="11265" max="11265" width="43.42578125" style="87" customWidth="1"/>
    <col min="11266" max="11266" width="5.7109375" style="87" customWidth="1"/>
    <col min="11267" max="11267" width="6.42578125" style="87" customWidth="1"/>
    <col min="11268" max="11269" width="0" style="87" hidden="1" customWidth="1"/>
    <col min="11270" max="11270" width="14.28515625" style="87" customWidth="1"/>
    <col min="11271" max="11271" width="16" style="87" customWidth="1"/>
    <col min="11272" max="11272" width="16.5703125" style="87" customWidth="1"/>
    <col min="11273" max="11518" width="9.140625" style="87"/>
    <col min="11519" max="11519" width="2.140625" style="87" customWidth="1"/>
    <col min="11520" max="11520" width="5.140625" style="87" customWidth="1"/>
    <col min="11521" max="11521" width="43.42578125" style="87" customWidth="1"/>
    <col min="11522" max="11522" width="5.7109375" style="87" customWidth="1"/>
    <col min="11523" max="11523" width="6.42578125" style="87" customWidth="1"/>
    <col min="11524" max="11525" width="0" style="87" hidden="1" customWidth="1"/>
    <col min="11526" max="11526" width="14.28515625" style="87" customWidth="1"/>
    <col min="11527" max="11527" width="16" style="87" customWidth="1"/>
    <col min="11528" max="11528" width="16.5703125" style="87" customWidth="1"/>
    <col min="11529" max="11774" width="9.140625" style="87"/>
    <col min="11775" max="11775" width="2.140625" style="87" customWidth="1"/>
    <col min="11776" max="11776" width="5.140625" style="87" customWidth="1"/>
    <col min="11777" max="11777" width="43.42578125" style="87" customWidth="1"/>
    <col min="11778" max="11778" width="5.7109375" style="87" customWidth="1"/>
    <col min="11779" max="11779" width="6.42578125" style="87" customWidth="1"/>
    <col min="11780" max="11781" width="0" style="87" hidden="1" customWidth="1"/>
    <col min="11782" max="11782" width="14.28515625" style="87" customWidth="1"/>
    <col min="11783" max="11783" width="16" style="87" customWidth="1"/>
    <col min="11784" max="11784" width="16.5703125" style="87" customWidth="1"/>
    <col min="11785" max="12030" width="9.140625" style="87"/>
    <col min="12031" max="12031" width="2.140625" style="87" customWidth="1"/>
    <col min="12032" max="12032" width="5.140625" style="87" customWidth="1"/>
    <col min="12033" max="12033" width="43.42578125" style="87" customWidth="1"/>
    <col min="12034" max="12034" width="5.7109375" style="87" customWidth="1"/>
    <col min="12035" max="12035" width="6.42578125" style="87" customWidth="1"/>
    <col min="12036" max="12037" width="0" style="87" hidden="1" customWidth="1"/>
    <col min="12038" max="12038" width="14.28515625" style="87" customWidth="1"/>
    <col min="12039" max="12039" width="16" style="87" customWidth="1"/>
    <col min="12040" max="12040" width="16.5703125" style="87" customWidth="1"/>
    <col min="12041" max="12286" width="9.140625" style="87"/>
    <col min="12287" max="12287" width="2.140625" style="87" customWidth="1"/>
    <col min="12288" max="12288" width="5.140625" style="87" customWidth="1"/>
    <col min="12289" max="12289" width="43.42578125" style="87" customWidth="1"/>
    <col min="12290" max="12290" width="5.7109375" style="87" customWidth="1"/>
    <col min="12291" max="12291" width="6.42578125" style="87" customWidth="1"/>
    <col min="12292" max="12293" width="0" style="87" hidden="1" customWidth="1"/>
    <col min="12294" max="12294" width="14.28515625" style="87" customWidth="1"/>
    <col min="12295" max="12295" width="16" style="87" customWidth="1"/>
    <col min="12296" max="12296" width="16.5703125" style="87" customWidth="1"/>
    <col min="12297" max="12542" width="9.140625" style="87"/>
    <col min="12543" max="12543" width="2.140625" style="87" customWidth="1"/>
    <col min="12544" max="12544" width="5.140625" style="87" customWidth="1"/>
    <col min="12545" max="12545" width="43.42578125" style="87" customWidth="1"/>
    <col min="12546" max="12546" width="5.7109375" style="87" customWidth="1"/>
    <col min="12547" max="12547" width="6.42578125" style="87" customWidth="1"/>
    <col min="12548" max="12549" width="0" style="87" hidden="1" customWidth="1"/>
    <col min="12550" max="12550" width="14.28515625" style="87" customWidth="1"/>
    <col min="12551" max="12551" width="16" style="87" customWidth="1"/>
    <col min="12552" max="12552" width="16.5703125" style="87" customWidth="1"/>
    <col min="12553" max="12798" width="9.140625" style="87"/>
    <col min="12799" max="12799" width="2.140625" style="87" customWidth="1"/>
    <col min="12800" max="12800" width="5.140625" style="87" customWidth="1"/>
    <col min="12801" max="12801" width="43.42578125" style="87" customWidth="1"/>
    <col min="12802" max="12802" width="5.7109375" style="87" customWidth="1"/>
    <col min="12803" max="12803" width="6.42578125" style="87" customWidth="1"/>
    <col min="12804" max="12805" width="0" style="87" hidden="1" customWidth="1"/>
    <col min="12806" max="12806" width="14.28515625" style="87" customWidth="1"/>
    <col min="12807" max="12807" width="16" style="87" customWidth="1"/>
    <col min="12808" max="12808" width="16.5703125" style="87" customWidth="1"/>
    <col min="12809" max="13054" width="9.140625" style="87"/>
    <col min="13055" max="13055" width="2.140625" style="87" customWidth="1"/>
    <col min="13056" max="13056" width="5.140625" style="87" customWidth="1"/>
    <col min="13057" max="13057" width="43.42578125" style="87" customWidth="1"/>
    <col min="13058" max="13058" width="5.7109375" style="87" customWidth="1"/>
    <col min="13059" max="13059" width="6.42578125" style="87" customWidth="1"/>
    <col min="13060" max="13061" width="0" style="87" hidden="1" customWidth="1"/>
    <col min="13062" max="13062" width="14.28515625" style="87" customWidth="1"/>
    <col min="13063" max="13063" width="16" style="87" customWidth="1"/>
    <col min="13064" max="13064" width="16.5703125" style="87" customWidth="1"/>
    <col min="13065" max="13310" width="9.140625" style="87"/>
    <col min="13311" max="13311" width="2.140625" style="87" customWidth="1"/>
    <col min="13312" max="13312" width="5.140625" style="87" customWidth="1"/>
    <col min="13313" max="13313" width="43.42578125" style="87" customWidth="1"/>
    <col min="13314" max="13314" width="5.7109375" style="87" customWidth="1"/>
    <col min="13315" max="13315" width="6.42578125" style="87" customWidth="1"/>
    <col min="13316" max="13317" width="0" style="87" hidden="1" customWidth="1"/>
    <col min="13318" max="13318" width="14.28515625" style="87" customWidth="1"/>
    <col min="13319" max="13319" width="16" style="87" customWidth="1"/>
    <col min="13320" max="13320" width="16.5703125" style="87" customWidth="1"/>
    <col min="13321" max="13566" width="9.140625" style="87"/>
    <col min="13567" max="13567" width="2.140625" style="87" customWidth="1"/>
    <col min="13568" max="13568" width="5.140625" style="87" customWidth="1"/>
    <col min="13569" max="13569" width="43.42578125" style="87" customWidth="1"/>
    <col min="13570" max="13570" width="5.7109375" style="87" customWidth="1"/>
    <col min="13571" max="13571" width="6.42578125" style="87" customWidth="1"/>
    <col min="13572" max="13573" width="0" style="87" hidden="1" customWidth="1"/>
    <col min="13574" max="13574" width="14.28515625" style="87" customWidth="1"/>
    <col min="13575" max="13575" width="16" style="87" customWidth="1"/>
    <col min="13576" max="13576" width="16.5703125" style="87" customWidth="1"/>
    <col min="13577" max="13822" width="9.140625" style="87"/>
    <col min="13823" max="13823" width="2.140625" style="87" customWidth="1"/>
    <col min="13824" max="13824" width="5.140625" style="87" customWidth="1"/>
    <col min="13825" max="13825" width="43.42578125" style="87" customWidth="1"/>
    <col min="13826" max="13826" width="5.7109375" style="87" customWidth="1"/>
    <col min="13827" max="13827" width="6.42578125" style="87" customWidth="1"/>
    <col min="13828" max="13829" width="0" style="87" hidden="1" customWidth="1"/>
    <col min="13830" max="13830" width="14.28515625" style="87" customWidth="1"/>
    <col min="13831" max="13831" width="16" style="87" customWidth="1"/>
    <col min="13832" max="13832" width="16.5703125" style="87" customWidth="1"/>
    <col min="13833" max="14078" width="9.140625" style="87"/>
    <col min="14079" max="14079" width="2.140625" style="87" customWidth="1"/>
    <col min="14080" max="14080" width="5.140625" style="87" customWidth="1"/>
    <col min="14081" max="14081" width="43.42578125" style="87" customWidth="1"/>
    <col min="14082" max="14082" width="5.7109375" style="87" customWidth="1"/>
    <col min="14083" max="14083" width="6.42578125" style="87" customWidth="1"/>
    <col min="14084" max="14085" width="0" style="87" hidden="1" customWidth="1"/>
    <col min="14086" max="14086" width="14.28515625" style="87" customWidth="1"/>
    <col min="14087" max="14087" width="16" style="87" customWidth="1"/>
    <col min="14088" max="14088" width="16.5703125" style="87" customWidth="1"/>
    <col min="14089" max="14334" width="9.140625" style="87"/>
    <col min="14335" max="14335" width="2.140625" style="87" customWidth="1"/>
    <col min="14336" max="14336" width="5.140625" style="87" customWidth="1"/>
    <col min="14337" max="14337" width="43.42578125" style="87" customWidth="1"/>
    <col min="14338" max="14338" width="5.7109375" style="87" customWidth="1"/>
    <col min="14339" max="14339" width="6.42578125" style="87" customWidth="1"/>
    <col min="14340" max="14341" width="0" style="87" hidden="1" customWidth="1"/>
    <col min="14342" max="14342" width="14.28515625" style="87" customWidth="1"/>
    <col min="14343" max="14343" width="16" style="87" customWidth="1"/>
    <col min="14344" max="14344" width="16.5703125" style="87" customWidth="1"/>
    <col min="14345" max="14590" width="9.140625" style="87"/>
    <col min="14591" max="14591" width="2.140625" style="87" customWidth="1"/>
    <col min="14592" max="14592" width="5.140625" style="87" customWidth="1"/>
    <col min="14593" max="14593" width="43.42578125" style="87" customWidth="1"/>
    <col min="14594" max="14594" width="5.7109375" style="87" customWidth="1"/>
    <col min="14595" max="14595" width="6.42578125" style="87" customWidth="1"/>
    <col min="14596" max="14597" width="0" style="87" hidden="1" customWidth="1"/>
    <col min="14598" max="14598" width="14.28515625" style="87" customWidth="1"/>
    <col min="14599" max="14599" width="16" style="87" customWidth="1"/>
    <col min="14600" max="14600" width="16.5703125" style="87" customWidth="1"/>
    <col min="14601" max="14846" width="9.140625" style="87"/>
    <col min="14847" max="14847" width="2.140625" style="87" customWidth="1"/>
    <col min="14848" max="14848" width="5.140625" style="87" customWidth="1"/>
    <col min="14849" max="14849" width="43.42578125" style="87" customWidth="1"/>
    <col min="14850" max="14850" width="5.7109375" style="87" customWidth="1"/>
    <col min="14851" max="14851" width="6.42578125" style="87" customWidth="1"/>
    <col min="14852" max="14853" width="0" style="87" hidden="1" customWidth="1"/>
    <col min="14854" max="14854" width="14.28515625" style="87" customWidth="1"/>
    <col min="14855" max="14855" width="16" style="87" customWidth="1"/>
    <col min="14856" max="14856" width="16.5703125" style="87" customWidth="1"/>
    <col min="14857" max="15102" width="9.140625" style="87"/>
    <col min="15103" max="15103" width="2.140625" style="87" customWidth="1"/>
    <col min="15104" max="15104" width="5.140625" style="87" customWidth="1"/>
    <col min="15105" max="15105" width="43.42578125" style="87" customWidth="1"/>
    <col min="15106" max="15106" width="5.7109375" style="87" customWidth="1"/>
    <col min="15107" max="15107" width="6.42578125" style="87" customWidth="1"/>
    <col min="15108" max="15109" width="0" style="87" hidden="1" customWidth="1"/>
    <col min="15110" max="15110" width="14.28515625" style="87" customWidth="1"/>
    <col min="15111" max="15111" width="16" style="87" customWidth="1"/>
    <col min="15112" max="15112" width="16.5703125" style="87" customWidth="1"/>
    <col min="15113" max="15358" width="9.140625" style="87"/>
    <col min="15359" max="15359" width="2.140625" style="87" customWidth="1"/>
    <col min="15360" max="15360" width="5.140625" style="87" customWidth="1"/>
    <col min="15361" max="15361" width="43.42578125" style="87" customWidth="1"/>
    <col min="15362" max="15362" width="5.7109375" style="87" customWidth="1"/>
    <col min="15363" max="15363" width="6.42578125" style="87" customWidth="1"/>
    <col min="15364" max="15365" width="0" style="87" hidden="1" customWidth="1"/>
    <col min="15366" max="15366" width="14.28515625" style="87" customWidth="1"/>
    <col min="15367" max="15367" width="16" style="87" customWidth="1"/>
    <col min="15368" max="15368" width="16.5703125" style="87" customWidth="1"/>
    <col min="15369" max="15614" width="9.140625" style="87"/>
    <col min="15615" max="15615" width="2.140625" style="87" customWidth="1"/>
    <col min="15616" max="15616" width="5.140625" style="87" customWidth="1"/>
    <col min="15617" max="15617" width="43.42578125" style="87" customWidth="1"/>
    <col min="15618" max="15618" width="5.7109375" style="87" customWidth="1"/>
    <col min="15619" max="15619" width="6.42578125" style="87" customWidth="1"/>
    <col min="15620" max="15621" width="0" style="87" hidden="1" customWidth="1"/>
    <col min="15622" max="15622" width="14.28515625" style="87" customWidth="1"/>
    <col min="15623" max="15623" width="16" style="87" customWidth="1"/>
    <col min="15624" max="15624" width="16.5703125" style="87" customWidth="1"/>
    <col min="15625" max="15870" width="9.140625" style="87"/>
    <col min="15871" max="15871" width="2.140625" style="87" customWidth="1"/>
    <col min="15872" max="15872" width="5.140625" style="87" customWidth="1"/>
    <col min="15873" max="15873" width="43.42578125" style="87" customWidth="1"/>
    <col min="15874" max="15874" width="5.7109375" style="87" customWidth="1"/>
    <col min="15875" max="15875" width="6.42578125" style="87" customWidth="1"/>
    <col min="15876" max="15877" width="0" style="87" hidden="1" customWidth="1"/>
    <col min="15878" max="15878" width="14.28515625" style="87" customWidth="1"/>
    <col min="15879" max="15879" width="16" style="87" customWidth="1"/>
    <col min="15880" max="15880" width="16.5703125" style="87" customWidth="1"/>
    <col min="15881" max="16126" width="9.140625" style="87"/>
    <col min="16127" max="16127" width="2.140625" style="87" customWidth="1"/>
    <col min="16128" max="16128" width="5.140625" style="87" customWidth="1"/>
    <col min="16129" max="16129" width="43.42578125" style="87" customWidth="1"/>
    <col min="16130" max="16130" width="5.7109375" style="87" customWidth="1"/>
    <col min="16131" max="16131" width="6.42578125" style="87" customWidth="1"/>
    <col min="16132" max="16133" width="0" style="87" hidden="1" customWidth="1"/>
    <col min="16134" max="16134" width="14.28515625" style="87" customWidth="1"/>
    <col min="16135" max="16135" width="16" style="87" customWidth="1"/>
    <col min="16136" max="16136" width="16.5703125" style="87" customWidth="1"/>
    <col min="16137" max="16384" width="9.140625" style="87"/>
  </cols>
  <sheetData>
    <row r="1" spans="1:11" s="47" customFormat="1" ht="12.75">
      <c r="A1" s="46"/>
      <c r="C1" s="47" t="s">
        <v>1012</v>
      </c>
      <c r="H1" s="46"/>
      <c r="I1" s="48"/>
      <c r="J1" s="48"/>
      <c r="K1" s="48"/>
    </row>
    <row r="2" spans="1:11" s="54" customFormat="1" ht="12.75">
      <c r="A2" s="47"/>
      <c r="B2" s="49"/>
      <c r="C2" s="50"/>
      <c r="D2" s="50"/>
      <c r="E2" s="51"/>
      <c r="F2" s="52"/>
      <c r="G2" s="53"/>
    </row>
    <row r="3" spans="1:11" s="54" customFormat="1" ht="12.75">
      <c r="A3" s="47"/>
      <c r="B3" s="49"/>
      <c r="C3" s="55"/>
      <c r="D3" s="50"/>
      <c r="E3" s="51"/>
      <c r="F3" s="52"/>
      <c r="G3" s="53"/>
    </row>
    <row r="4" spans="1:11" s="54" customFormat="1" ht="12.75">
      <c r="B4" s="56" t="s">
        <v>447</v>
      </c>
      <c r="C4" s="55" t="s">
        <v>448</v>
      </c>
      <c r="D4" s="55"/>
      <c r="E4" s="57"/>
      <c r="F4" s="51"/>
      <c r="G4" s="58"/>
    </row>
    <row r="5" spans="1:11" s="54" customFormat="1" ht="12.75" customHeight="1">
      <c r="B5" s="49"/>
      <c r="C5" s="55"/>
      <c r="D5" s="59" t="s">
        <v>449</v>
      </c>
      <c r="E5" s="60" t="s">
        <v>450</v>
      </c>
      <c r="F5" s="59" t="s">
        <v>451</v>
      </c>
      <c r="G5" s="61" t="s">
        <v>452</v>
      </c>
    </row>
    <row r="6" spans="1:11" s="54" customFormat="1" ht="12.75" customHeight="1">
      <c r="B6" s="49"/>
      <c r="C6" s="55"/>
      <c r="D6" s="59"/>
      <c r="E6" s="60"/>
      <c r="F6" s="59"/>
      <c r="G6" s="61"/>
    </row>
    <row r="7" spans="1:11" s="54" customFormat="1" ht="43.5" customHeight="1">
      <c r="B7" s="62">
        <v>1</v>
      </c>
      <c r="C7" s="63" t="s">
        <v>453</v>
      </c>
      <c r="D7" s="64" t="s">
        <v>134</v>
      </c>
      <c r="E7" s="65">
        <v>1</v>
      </c>
      <c r="F7" s="804"/>
      <c r="G7" s="241">
        <f>E7*F7</f>
        <v>0</v>
      </c>
    </row>
    <row r="8" spans="1:11" s="54" customFormat="1" ht="12.75" customHeight="1">
      <c r="B8" s="67"/>
      <c r="C8" s="55"/>
      <c r="D8" s="59"/>
      <c r="E8" s="60"/>
      <c r="F8" s="805"/>
      <c r="G8" s="277"/>
    </row>
    <row r="9" spans="1:11" s="54" customFormat="1" ht="38.25">
      <c r="B9" s="62">
        <f>B7+1</f>
        <v>2</v>
      </c>
      <c r="C9" s="63" t="s">
        <v>454</v>
      </c>
      <c r="D9" s="64" t="s">
        <v>134</v>
      </c>
      <c r="E9" s="65">
        <v>1</v>
      </c>
      <c r="F9" s="804"/>
      <c r="G9" s="241">
        <f>E9*F9</f>
        <v>0</v>
      </c>
    </row>
    <row r="10" spans="1:11" s="54" customFormat="1" ht="12.75" customHeight="1">
      <c r="B10" s="67"/>
      <c r="C10" s="55"/>
      <c r="D10" s="59"/>
      <c r="E10" s="60"/>
      <c r="F10" s="805"/>
      <c r="G10" s="277"/>
    </row>
    <row r="11" spans="1:11" s="54" customFormat="1" ht="14.25" customHeight="1">
      <c r="B11" s="62">
        <f>B9+1</f>
        <v>3</v>
      </c>
      <c r="C11" s="68" t="s">
        <v>455</v>
      </c>
      <c r="D11" s="64" t="s">
        <v>393</v>
      </c>
      <c r="E11" s="65">
        <v>537</v>
      </c>
      <c r="F11" s="804"/>
      <c r="G11" s="241">
        <f>E11*F11</f>
        <v>0</v>
      </c>
    </row>
    <row r="12" spans="1:11" s="54" customFormat="1" ht="12.75">
      <c r="B12" s="62"/>
      <c r="C12" s="63"/>
      <c r="D12" s="64"/>
      <c r="E12" s="65"/>
      <c r="F12" s="804"/>
      <c r="G12" s="241"/>
    </row>
    <row r="13" spans="1:11" s="54" customFormat="1" ht="26.25" customHeight="1">
      <c r="B13" s="62">
        <f>B11+1</f>
        <v>4</v>
      </c>
      <c r="C13" s="63" t="s">
        <v>456</v>
      </c>
      <c r="D13" s="64" t="s">
        <v>393</v>
      </c>
      <c r="E13" s="65">
        <v>50</v>
      </c>
      <c r="F13" s="804"/>
      <c r="G13" s="241">
        <f>E13*F13</f>
        <v>0</v>
      </c>
    </row>
    <row r="14" spans="1:11" s="54" customFormat="1" ht="12.75">
      <c r="B14" s="62"/>
      <c r="C14" s="63"/>
      <c r="D14" s="64"/>
      <c r="E14" s="65"/>
      <c r="F14" s="804"/>
      <c r="G14" s="241"/>
    </row>
    <row r="15" spans="1:11" s="54" customFormat="1" ht="12.75">
      <c r="B15" s="62">
        <f>B13+1</f>
        <v>5</v>
      </c>
      <c r="C15" s="63" t="s">
        <v>457</v>
      </c>
      <c r="D15" s="64" t="s">
        <v>393</v>
      </c>
      <c r="E15" s="65">
        <v>340</v>
      </c>
      <c r="F15" s="804"/>
      <c r="G15" s="241">
        <f>E15*F15</f>
        <v>0</v>
      </c>
    </row>
    <row r="16" spans="1:11" s="54" customFormat="1" ht="12.75">
      <c r="B16" s="62"/>
      <c r="C16" s="63"/>
      <c r="D16" s="64"/>
      <c r="E16" s="65"/>
      <c r="F16" s="804"/>
      <c r="G16" s="241"/>
    </row>
    <row r="17" spans="2:8" s="54" customFormat="1" ht="12.75">
      <c r="B17" s="62">
        <f>B15+1</f>
        <v>6</v>
      </c>
      <c r="C17" s="63" t="s">
        <v>458</v>
      </c>
      <c r="D17" s="64" t="s">
        <v>393</v>
      </c>
      <c r="E17" s="65">
        <v>280</v>
      </c>
      <c r="F17" s="804"/>
      <c r="G17" s="241">
        <f>E17*F17</f>
        <v>0</v>
      </c>
    </row>
    <row r="18" spans="2:8" s="54" customFormat="1" ht="12.75">
      <c r="B18" s="62"/>
      <c r="C18" s="63"/>
      <c r="D18" s="64"/>
      <c r="E18" s="65"/>
      <c r="F18" s="804"/>
      <c r="G18" s="241"/>
    </row>
    <row r="19" spans="2:8" s="54" customFormat="1" ht="12.75">
      <c r="B19" s="62">
        <f>B17+1</f>
        <v>7</v>
      </c>
      <c r="C19" s="63" t="s">
        <v>459</v>
      </c>
      <c r="D19" s="64" t="s">
        <v>71</v>
      </c>
      <c r="E19" s="65">
        <v>2</v>
      </c>
      <c r="F19" s="804"/>
      <c r="G19" s="241">
        <f>E19*F19</f>
        <v>0</v>
      </c>
    </row>
    <row r="20" spans="2:8" s="54" customFormat="1" ht="12.75">
      <c r="B20" s="62"/>
      <c r="C20" s="63"/>
      <c r="D20" s="64"/>
      <c r="E20" s="65"/>
      <c r="F20" s="804"/>
      <c r="G20" s="241"/>
    </row>
    <row r="21" spans="2:8" s="54" customFormat="1" ht="12.75">
      <c r="B21" s="62">
        <f>B19+1</f>
        <v>8</v>
      </c>
      <c r="C21" s="63" t="s">
        <v>460</v>
      </c>
      <c r="D21" s="64" t="s">
        <v>71</v>
      </c>
      <c r="E21" s="65">
        <v>4</v>
      </c>
      <c r="F21" s="804"/>
      <c r="G21" s="241">
        <f>E21*F21</f>
        <v>0</v>
      </c>
    </row>
    <row r="22" spans="2:8" s="54" customFormat="1" ht="12.75">
      <c r="B22" s="62"/>
      <c r="C22" s="63"/>
      <c r="D22" s="64"/>
      <c r="E22" s="65"/>
      <c r="F22" s="804"/>
      <c r="G22" s="241"/>
    </row>
    <row r="23" spans="2:8" s="54" customFormat="1" ht="12.75">
      <c r="B23" s="62">
        <f>B21+1</f>
        <v>9</v>
      </c>
      <c r="C23" s="63" t="s">
        <v>461</v>
      </c>
      <c r="D23" s="64" t="s">
        <v>393</v>
      </c>
      <c r="E23" s="65">
        <v>121</v>
      </c>
      <c r="F23" s="804"/>
      <c r="G23" s="241">
        <f>E23*F23</f>
        <v>0</v>
      </c>
    </row>
    <row r="24" spans="2:8" s="54" customFormat="1" ht="12.75">
      <c r="B24" s="62"/>
      <c r="C24" s="63"/>
      <c r="D24" s="63"/>
      <c r="E24" s="65"/>
      <c r="F24" s="804"/>
      <c r="G24" s="241"/>
    </row>
    <row r="25" spans="2:8" s="54" customFormat="1" ht="12.75">
      <c r="B25" s="62">
        <f>B23+1</f>
        <v>10</v>
      </c>
      <c r="C25" s="63" t="s">
        <v>462</v>
      </c>
      <c r="D25" s="64" t="s">
        <v>393</v>
      </c>
      <c r="E25" s="65">
        <v>138</v>
      </c>
      <c r="F25" s="804"/>
      <c r="G25" s="241">
        <f>E25*F25</f>
        <v>0</v>
      </c>
    </row>
    <row r="26" spans="2:8" s="54" customFormat="1" ht="12.75">
      <c r="B26" s="62"/>
      <c r="C26" s="63"/>
      <c r="D26" s="64"/>
      <c r="E26" s="65"/>
      <c r="F26" s="804"/>
      <c r="G26" s="241"/>
    </row>
    <row r="27" spans="2:8" s="54" customFormat="1" ht="12.75">
      <c r="B27" s="62">
        <f>B25+1</f>
        <v>11</v>
      </c>
      <c r="C27" s="63" t="s">
        <v>463</v>
      </c>
      <c r="D27" s="64" t="s">
        <v>71</v>
      </c>
      <c r="E27" s="65">
        <v>14</v>
      </c>
      <c r="F27" s="804"/>
      <c r="G27" s="241">
        <f>E27*F27</f>
        <v>0</v>
      </c>
    </row>
    <row r="28" spans="2:8" s="54" customFormat="1" ht="12.75" customHeight="1">
      <c r="B28" s="62"/>
      <c r="C28" s="63"/>
      <c r="D28" s="64"/>
      <c r="E28" s="65"/>
      <c r="F28" s="804"/>
      <c r="G28" s="241"/>
      <c r="H28" s="69"/>
    </row>
    <row r="29" spans="2:8" s="54" customFormat="1" ht="41.25" customHeight="1">
      <c r="B29" s="62">
        <f>B27+1</f>
        <v>12</v>
      </c>
      <c r="C29" s="63" t="s">
        <v>464</v>
      </c>
      <c r="D29" s="64" t="s">
        <v>71</v>
      </c>
      <c r="E29" s="65">
        <v>10</v>
      </c>
      <c r="F29" s="804"/>
      <c r="G29" s="241">
        <f>E29*F29</f>
        <v>0</v>
      </c>
    </row>
    <row r="30" spans="2:8" s="54" customFormat="1" ht="12.75">
      <c r="B30" s="62"/>
      <c r="C30" s="63"/>
      <c r="D30" s="64"/>
      <c r="E30" s="65"/>
      <c r="F30" s="804"/>
      <c r="G30" s="241"/>
    </row>
    <row r="31" spans="2:8" s="54" customFormat="1" ht="53.25" customHeight="1">
      <c r="B31" s="62">
        <f>B29+1</f>
        <v>13</v>
      </c>
      <c r="C31" s="63" t="s">
        <v>465</v>
      </c>
      <c r="D31" s="64" t="s">
        <v>71</v>
      </c>
      <c r="E31" s="65">
        <v>10</v>
      </c>
      <c r="F31" s="804"/>
      <c r="G31" s="241">
        <f>E31*F31</f>
        <v>0</v>
      </c>
    </row>
    <row r="32" spans="2:8" s="54" customFormat="1" ht="12.75">
      <c r="B32" s="70"/>
      <c r="C32" s="63"/>
      <c r="D32" s="64"/>
      <c r="E32" s="65"/>
      <c r="F32" s="804"/>
      <c r="G32" s="241"/>
    </row>
    <row r="33" spans="2:8" s="54" customFormat="1" ht="29.25" customHeight="1">
      <c r="B33" s="62">
        <f>B31+1</f>
        <v>14</v>
      </c>
      <c r="C33" s="63" t="s">
        <v>466</v>
      </c>
      <c r="D33" s="64" t="s">
        <v>71</v>
      </c>
      <c r="E33" s="65">
        <v>10</v>
      </c>
      <c r="F33" s="804"/>
      <c r="G33" s="241">
        <f>E33*F33</f>
        <v>0</v>
      </c>
    </row>
    <row r="34" spans="2:8" s="54" customFormat="1" ht="13.5" customHeight="1">
      <c r="B34" s="70"/>
      <c r="C34" s="63"/>
      <c r="D34" s="64"/>
      <c r="E34" s="65"/>
      <c r="F34" s="804"/>
      <c r="G34" s="241"/>
    </row>
    <row r="35" spans="2:8" s="54" customFormat="1" ht="26.25" customHeight="1">
      <c r="B35" s="62">
        <f>B33+1</f>
        <v>15</v>
      </c>
      <c r="C35" s="63" t="s">
        <v>467</v>
      </c>
      <c r="D35" s="64" t="s">
        <v>134</v>
      </c>
      <c r="E35" s="65">
        <v>24</v>
      </c>
      <c r="F35" s="804"/>
      <c r="G35" s="241">
        <f>E35*F35</f>
        <v>0</v>
      </c>
    </row>
    <row r="36" spans="2:8" s="54" customFormat="1" ht="11.25" customHeight="1">
      <c r="B36" s="70"/>
      <c r="C36" s="63"/>
      <c r="D36" s="64"/>
      <c r="E36" s="65"/>
      <c r="F36" s="804"/>
      <c r="G36" s="241"/>
    </row>
    <row r="37" spans="2:8" s="54" customFormat="1" ht="102">
      <c r="B37" s="62">
        <f>B35+1</f>
        <v>16</v>
      </c>
      <c r="C37" s="68" t="s">
        <v>468</v>
      </c>
      <c r="D37" s="64" t="s">
        <v>71</v>
      </c>
      <c r="E37" s="65">
        <v>8</v>
      </c>
      <c r="F37" s="804"/>
      <c r="G37" s="241">
        <f>E37*F37</f>
        <v>0</v>
      </c>
    </row>
    <row r="38" spans="2:8" s="54" customFormat="1" ht="12.75" customHeight="1">
      <c r="B38" s="70"/>
      <c r="C38" s="63"/>
      <c r="D38" s="64"/>
      <c r="E38" s="65"/>
      <c r="F38" s="804"/>
      <c r="G38" s="241"/>
    </row>
    <row r="39" spans="2:8" s="54" customFormat="1" ht="102">
      <c r="B39" s="62">
        <f>B37+1</f>
        <v>17</v>
      </c>
      <c r="C39" s="68" t="s">
        <v>469</v>
      </c>
      <c r="D39" s="64" t="s">
        <v>71</v>
      </c>
      <c r="E39" s="65">
        <v>2</v>
      </c>
      <c r="F39" s="804"/>
      <c r="G39" s="241">
        <f>E39*F39</f>
        <v>0</v>
      </c>
    </row>
    <row r="40" spans="2:8" s="54" customFormat="1" ht="12.75" customHeight="1">
      <c r="B40" s="70"/>
      <c r="C40" s="63"/>
      <c r="D40" s="64"/>
      <c r="E40" s="65"/>
      <c r="F40" s="804"/>
      <c r="G40" s="241"/>
    </row>
    <row r="41" spans="2:8" s="54" customFormat="1" ht="89.25">
      <c r="B41" s="62">
        <f>B39+1</f>
        <v>18</v>
      </c>
      <c r="C41" s="68" t="s">
        <v>470</v>
      </c>
      <c r="D41" s="64" t="s">
        <v>71</v>
      </c>
      <c r="E41" s="65">
        <v>10</v>
      </c>
      <c r="F41" s="804"/>
      <c r="G41" s="241">
        <f>E41*F41</f>
        <v>0</v>
      </c>
    </row>
    <row r="42" spans="2:8" s="54" customFormat="1" ht="12.75" customHeight="1">
      <c r="B42" s="70"/>
      <c r="C42" s="63"/>
      <c r="D42" s="64"/>
      <c r="E42" s="65"/>
      <c r="F42" s="804"/>
      <c r="G42" s="241"/>
    </row>
    <row r="43" spans="2:8" s="54" customFormat="1" ht="140.25">
      <c r="B43" s="62">
        <f>B41+1</f>
        <v>19</v>
      </c>
      <c r="C43" s="68" t="s">
        <v>471</v>
      </c>
      <c r="D43" s="64" t="s">
        <v>71</v>
      </c>
      <c r="E43" s="65">
        <v>23</v>
      </c>
      <c r="F43" s="804"/>
      <c r="G43" s="241">
        <f>E43*F43</f>
        <v>0</v>
      </c>
    </row>
    <row r="44" spans="2:8" s="54" customFormat="1" ht="12.75" customHeight="1">
      <c r="B44" s="70"/>
      <c r="C44" s="63"/>
      <c r="D44" s="64"/>
      <c r="E44" s="65"/>
      <c r="F44" s="804"/>
      <c r="G44" s="241"/>
    </row>
    <row r="45" spans="2:8" s="54" customFormat="1" ht="66" customHeight="1">
      <c r="B45" s="62">
        <f>B43+1</f>
        <v>20</v>
      </c>
      <c r="C45" s="63" t="s">
        <v>472</v>
      </c>
      <c r="D45" s="64" t="s">
        <v>134</v>
      </c>
      <c r="E45" s="65">
        <v>1</v>
      </c>
      <c r="F45" s="804"/>
      <c r="G45" s="241">
        <f>E45*F45</f>
        <v>0</v>
      </c>
    </row>
    <row r="46" spans="2:8" s="54" customFormat="1" ht="13.5" customHeight="1">
      <c r="B46" s="70"/>
      <c r="C46" s="63"/>
      <c r="D46" s="64"/>
      <c r="E46" s="65"/>
      <c r="F46" s="804"/>
      <c r="G46" s="241"/>
      <c r="H46" s="69"/>
    </row>
    <row r="47" spans="2:8" s="54" customFormat="1" ht="25.5">
      <c r="B47" s="62">
        <f>B45+1</f>
        <v>21</v>
      </c>
      <c r="C47" s="63" t="s">
        <v>473</v>
      </c>
      <c r="D47" s="64" t="s">
        <v>134</v>
      </c>
      <c r="E47" s="65">
        <v>1</v>
      </c>
      <c r="F47" s="804"/>
      <c r="G47" s="241">
        <f>E47*F47</f>
        <v>0</v>
      </c>
    </row>
    <row r="48" spans="2:8" s="54" customFormat="1" ht="12.75">
      <c r="B48" s="70"/>
      <c r="C48" s="63"/>
      <c r="D48" s="64"/>
      <c r="E48" s="65"/>
      <c r="F48" s="804"/>
      <c r="G48" s="241"/>
      <c r="H48" s="69"/>
    </row>
    <row r="49" spans="2:8" s="54" customFormat="1" ht="25.5">
      <c r="B49" s="62">
        <f>B47+1</f>
        <v>22</v>
      </c>
      <c r="C49" s="63" t="s">
        <v>474</v>
      </c>
      <c r="D49" s="64" t="s">
        <v>134</v>
      </c>
      <c r="E49" s="65">
        <v>1</v>
      </c>
      <c r="F49" s="804"/>
      <c r="G49" s="241">
        <f>E49*F49</f>
        <v>0</v>
      </c>
    </row>
    <row r="50" spans="2:8" s="54" customFormat="1" ht="12.75">
      <c r="B50" s="70"/>
      <c r="C50" s="63"/>
      <c r="D50" s="64"/>
      <c r="E50" s="65"/>
      <c r="F50" s="804"/>
      <c r="G50" s="241"/>
      <c r="H50" s="69"/>
    </row>
    <row r="51" spans="2:8" s="54" customFormat="1" ht="12.75">
      <c r="B51" s="62">
        <f>B49+1</f>
        <v>23</v>
      </c>
      <c r="C51" s="63" t="s">
        <v>475</v>
      </c>
      <c r="D51" s="64" t="s">
        <v>476</v>
      </c>
      <c r="E51" s="65">
        <v>22</v>
      </c>
      <c r="F51" s="804"/>
      <c r="G51" s="241">
        <f>E51*F51</f>
        <v>0</v>
      </c>
    </row>
    <row r="52" spans="2:8" s="54" customFormat="1" ht="12.75">
      <c r="B52" s="71"/>
      <c r="C52" s="63"/>
      <c r="D52" s="64"/>
      <c r="E52" s="65"/>
      <c r="F52" s="804"/>
      <c r="G52" s="241"/>
    </row>
    <row r="53" spans="2:8" s="54" customFormat="1" ht="25.5" customHeight="1">
      <c r="B53" s="62">
        <f>B51+1</f>
        <v>24</v>
      </c>
      <c r="C53" s="63" t="s">
        <v>477</v>
      </c>
      <c r="D53" s="64" t="s">
        <v>134</v>
      </c>
      <c r="E53" s="65">
        <v>1</v>
      </c>
      <c r="F53" s="804"/>
      <c r="G53" s="241">
        <f>E53*F53</f>
        <v>0</v>
      </c>
    </row>
    <row r="54" spans="2:8" s="54" customFormat="1" ht="12" customHeight="1">
      <c r="B54" s="62"/>
      <c r="C54" s="63"/>
      <c r="D54" s="64"/>
      <c r="E54" s="65"/>
      <c r="F54" s="804"/>
      <c r="G54" s="241"/>
    </row>
    <row r="55" spans="2:8" s="54" customFormat="1" ht="42" customHeight="1">
      <c r="B55" s="62">
        <f>B53+1</f>
        <v>25</v>
      </c>
      <c r="C55" s="63" t="s">
        <v>478</v>
      </c>
      <c r="D55" s="64" t="s">
        <v>476</v>
      </c>
      <c r="E55" s="65">
        <v>10</v>
      </c>
      <c r="F55" s="804"/>
      <c r="G55" s="241">
        <f>E55*F55</f>
        <v>0</v>
      </c>
    </row>
    <row r="56" spans="2:8" s="54" customFormat="1" ht="13.5" thickBot="1">
      <c r="B56" s="70"/>
      <c r="C56" s="63"/>
      <c r="D56" s="64"/>
      <c r="E56" s="65"/>
      <c r="F56" s="804"/>
      <c r="G56" s="241"/>
    </row>
    <row r="57" spans="2:8" s="54" customFormat="1" ht="13.5" thickBot="1">
      <c r="B57" s="72"/>
      <c r="C57" s="73" t="s">
        <v>15</v>
      </c>
      <c r="D57" s="74"/>
      <c r="E57" s="75"/>
      <c r="F57" s="806"/>
      <c r="G57" s="243">
        <f>SUM(G7:G56)</f>
        <v>0</v>
      </c>
    </row>
    <row r="58" spans="2:8" s="54" customFormat="1" ht="12.75">
      <c r="B58" s="70"/>
      <c r="C58" s="55"/>
      <c r="D58" s="63"/>
      <c r="E58" s="65"/>
      <c r="F58" s="804"/>
      <c r="G58" s="241"/>
      <c r="H58" s="69"/>
    </row>
    <row r="59" spans="2:8" s="54" customFormat="1" ht="12.75">
      <c r="B59" s="70"/>
      <c r="C59" s="55" t="s">
        <v>479</v>
      </c>
      <c r="D59" s="55"/>
      <c r="E59" s="65"/>
      <c r="F59" s="804"/>
      <c r="G59" s="244"/>
    </row>
    <row r="60" spans="2:8" s="54" customFormat="1" ht="12.75">
      <c r="B60" s="70"/>
      <c r="C60" s="55"/>
      <c r="D60" s="55"/>
      <c r="E60" s="65"/>
      <c r="F60" s="804"/>
      <c r="G60" s="244"/>
    </row>
    <row r="61" spans="2:8" s="54" customFormat="1" ht="15.75" customHeight="1">
      <c r="B61" s="62">
        <v>1</v>
      </c>
      <c r="C61" s="63" t="s">
        <v>480</v>
      </c>
      <c r="D61" s="64" t="s">
        <v>134</v>
      </c>
      <c r="E61" s="65">
        <v>1</v>
      </c>
      <c r="F61" s="804"/>
      <c r="G61" s="241">
        <f>E61*F61</f>
        <v>0</v>
      </c>
    </row>
    <row r="62" spans="2:8" s="54" customFormat="1" ht="12.75">
      <c r="B62" s="67"/>
      <c r="C62" s="63"/>
      <c r="D62" s="64"/>
      <c r="E62" s="65"/>
      <c r="F62" s="804"/>
      <c r="G62" s="241"/>
    </row>
    <row r="63" spans="2:8" s="54" customFormat="1" ht="28.5" customHeight="1">
      <c r="B63" s="62">
        <f>B61+1</f>
        <v>2</v>
      </c>
      <c r="C63" s="63" t="s">
        <v>481</v>
      </c>
      <c r="D63" s="64" t="s">
        <v>393</v>
      </c>
      <c r="E63" s="65">
        <v>24</v>
      </c>
      <c r="F63" s="804"/>
      <c r="G63" s="241">
        <f>E63*F63</f>
        <v>0</v>
      </c>
    </row>
    <row r="64" spans="2:8" s="54" customFormat="1" ht="12.75">
      <c r="B64" s="67"/>
      <c r="C64" s="63"/>
      <c r="D64" s="64"/>
      <c r="E64" s="65"/>
      <c r="F64" s="804"/>
      <c r="G64" s="241"/>
    </row>
    <row r="65" spans="2:7" s="54" customFormat="1" ht="12.75">
      <c r="B65" s="62">
        <f>B63+1</f>
        <v>3</v>
      </c>
      <c r="C65" s="63" t="s">
        <v>482</v>
      </c>
      <c r="D65" s="64" t="s">
        <v>393</v>
      </c>
      <c r="E65" s="65">
        <v>85</v>
      </c>
      <c r="F65" s="804"/>
      <c r="G65" s="241">
        <f>E65*F65</f>
        <v>0</v>
      </c>
    </row>
    <row r="66" spans="2:7" s="54" customFormat="1" ht="12.75">
      <c r="B66" s="49"/>
      <c r="C66" s="63"/>
      <c r="D66" s="64"/>
      <c r="E66" s="65"/>
      <c r="F66" s="804"/>
      <c r="G66" s="241"/>
    </row>
    <row r="67" spans="2:7" s="54" customFormat="1" ht="27.75" customHeight="1">
      <c r="B67" s="62">
        <f>B65+1</f>
        <v>4</v>
      </c>
      <c r="C67" s="63" t="s">
        <v>483</v>
      </c>
      <c r="D67" s="64" t="s">
        <v>393</v>
      </c>
      <c r="E67" s="65">
        <v>12</v>
      </c>
      <c r="F67" s="804"/>
      <c r="G67" s="241">
        <f>E67*F67</f>
        <v>0</v>
      </c>
    </row>
    <row r="68" spans="2:7" s="54" customFormat="1" ht="12.75">
      <c r="B68" s="62"/>
      <c r="C68" s="63"/>
      <c r="D68" s="63"/>
      <c r="E68" s="65"/>
      <c r="F68" s="804"/>
      <c r="G68" s="241"/>
    </row>
    <row r="69" spans="2:7" s="54" customFormat="1" ht="27.75" customHeight="1">
      <c r="B69" s="62">
        <f>B67+1</f>
        <v>5</v>
      </c>
      <c r="C69" s="63" t="s">
        <v>484</v>
      </c>
      <c r="D69" s="64" t="s">
        <v>393</v>
      </c>
      <c r="E69" s="65">
        <v>156</v>
      </c>
      <c r="F69" s="804"/>
      <c r="G69" s="241">
        <f>E69*F69</f>
        <v>0</v>
      </c>
    </row>
    <row r="70" spans="2:7" s="54" customFormat="1" ht="12.75">
      <c r="B70" s="62"/>
      <c r="C70" s="63"/>
      <c r="D70" s="63"/>
      <c r="E70" s="65"/>
      <c r="F70" s="804"/>
      <c r="G70" s="241"/>
    </row>
    <row r="71" spans="2:7" s="54" customFormat="1" ht="14.25">
      <c r="B71" s="62">
        <f>B69+1</f>
        <v>6</v>
      </c>
      <c r="C71" s="63" t="s">
        <v>485</v>
      </c>
      <c r="D71" s="64" t="s">
        <v>486</v>
      </c>
      <c r="E71" s="65">
        <v>10</v>
      </c>
      <c r="F71" s="804"/>
      <c r="G71" s="241">
        <f>E71*F71</f>
        <v>0</v>
      </c>
    </row>
    <row r="72" spans="2:7" s="54" customFormat="1" ht="12.75">
      <c r="B72" s="62"/>
      <c r="C72" s="63"/>
      <c r="D72" s="63"/>
      <c r="E72" s="65"/>
      <c r="F72" s="804"/>
      <c r="G72" s="241"/>
    </row>
    <row r="73" spans="2:7" s="54" customFormat="1" ht="13.5" customHeight="1">
      <c r="B73" s="62">
        <f>B71+1</f>
        <v>7</v>
      </c>
      <c r="C73" s="63" t="s">
        <v>487</v>
      </c>
      <c r="D73" s="64" t="s">
        <v>393</v>
      </c>
      <c r="E73" s="65">
        <v>121</v>
      </c>
      <c r="F73" s="804"/>
      <c r="G73" s="241">
        <f>E73*F73</f>
        <v>0</v>
      </c>
    </row>
    <row r="74" spans="2:7" s="54" customFormat="1" ht="12.75">
      <c r="B74" s="62"/>
      <c r="C74" s="63"/>
      <c r="D74" s="64"/>
      <c r="E74" s="65"/>
      <c r="F74" s="804"/>
      <c r="G74" s="241"/>
    </row>
    <row r="75" spans="2:7" s="54" customFormat="1" ht="18.75" customHeight="1">
      <c r="B75" s="62">
        <f>B73+1</f>
        <v>8</v>
      </c>
      <c r="C75" s="63" t="s">
        <v>488</v>
      </c>
      <c r="D75" s="64" t="s">
        <v>486</v>
      </c>
      <c r="E75" s="65">
        <v>15</v>
      </c>
      <c r="F75" s="804"/>
      <c r="G75" s="241">
        <f>E75*F75</f>
        <v>0</v>
      </c>
    </row>
    <row r="76" spans="2:7" s="54" customFormat="1" ht="12.75">
      <c r="B76" s="62"/>
      <c r="C76" s="63"/>
      <c r="D76" s="63"/>
      <c r="E76" s="65"/>
      <c r="F76" s="804"/>
      <c r="G76" s="241"/>
    </row>
    <row r="77" spans="2:7" s="54" customFormat="1" ht="25.5">
      <c r="B77" s="62">
        <f>B75+1</f>
        <v>9</v>
      </c>
      <c r="C77" s="63" t="s">
        <v>489</v>
      </c>
      <c r="D77" s="64" t="s">
        <v>393</v>
      </c>
      <c r="E77" s="65">
        <v>110</v>
      </c>
      <c r="F77" s="804"/>
      <c r="G77" s="241">
        <f>E77*F77</f>
        <v>0</v>
      </c>
    </row>
    <row r="78" spans="2:7" s="54" customFormat="1" ht="12.75">
      <c r="B78" s="70"/>
      <c r="C78" s="63"/>
      <c r="D78" s="64"/>
      <c r="E78" s="65"/>
      <c r="F78" s="804"/>
      <c r="G78" s="241"/>
    </row>
    <row r="79" spans="2:7" s="54" customFormat="1" ht="53.25" customHeight="1">
      <c r="B79" s="62">
        <f>B77+1</f>
        <v>10</v>
      </c>
      <c r="C79" s="63" t="s">
        <v>490</v>
      </c>
      <c r="D79" s="64" t="s">
        <v>71</v>
      </c>
      <c r="E79" s="65">
        <v>10</v>
      </c>
      <c r="F79" s="804"/>
      <c r="G79" s="241">
        <f>E79*F79</f>
        <v>0</v>
      </c>
    </row>
    <row r="80" spans="2:7" s="54" customFormat="1" ht="12.75">
      <c r="B80" s="70"/>
      <c r="C80" s="63"/>
      <c r="D80" s="64"/>
      <c r="E80" s="65"/>
      <c r="F80" s="804"/>
      <c r="G80" s="241"/>
    </row>
    <row r="81" spans="1:8" s="54" customFormat="1" ht="12.75">
      <c r="B81" s="62">
        <f>B79+1</f>
        <v>11</v>
      </c>
      <c r="C81" s="63" t="s">
        <v>491</v>
      </c>
      <c r="D81" s="64" t="s">
        <v>71</v>
      </c>
      <c r="E81" s="65">
        <v>2</v>
      </c>
      <c r="F81" s="804"/>
      <c r="G81" s="241">
        <f>E81*F81</f>
        <v>0</v>
      </c>
    </row>
    <row r="82" spans="1:8" s="54" customFormat="1" ht="12.75">
      <c r="B82" s="70"/>
      <c r="C82" s="63"/>
      <c r="D82" s="64"/>
      <c r="E82" s="65"/>
      <c r="F82" s="804"/>
      <c r="G82" s="241"/>
    </row>
    <row r="83" spans="1:8" s="54" customFormat="1" ht="27" customHeight="1">
      <c r="B83" s="62">
        <f>B81+1</f>
        <v>12</v>
      </c>
      <c r="C83" s="63" t="s">
        <v>492</v>
      </c>
      <c r="D83" s="64" t="s">
        <v>71</v>
      </c>
      <c r="E83" s="65">
        <v>7</v>
      </c>
      <c r="F83" s="804"/>
      <c r="G83" s="241">
        <f>E83*F83</f>
        <v>0</v>
      </c>
    </row>
    <row r="84" spans="1:8" s="54" customFormat="1" ht="12" customHeight="1">
      <c r="B84" s="70"/>
      <c r="C84" s="63"/>
      <c r="D84" s="64"/>
      <c r="E84" s="65"/>
      <c r="F84" s="804"/>
      <c r="G84" s="241"/>
    </row>
    <row r="85" spans="1:8" s="54" customFormat="1" ht="14.25">
      <c r="B85" s="62">
        <f>B83+1</f>
        <v>13</v>
      </c>
      <c r="C85" s="63" t="s">
        <v>493</v>
      </c>
      <c r="D85" s="64" t="s">
        <v>494</v>
      </c>
      <c r="E85" s="65">
        <v>121</v>
      </c>
      <c r="F85" s="804"/>
      <c r="G85" s="241">
        <f>E85*F85</f>
        <v>0</v>
      </c>
    </row>
    <row r="86" spans="1:8" s="54" customFormat="1" ht="12.75" customHeight="1" thickBot="1">
      <c r="B86" s="62"/>
      <c r="C86" s="63"/>
      <c r="D86" s="64"/>
      <c r="E86" s="65"/>
      <c r="F86" s="241"/>
      <c r="G86" s="241"/>
    </row>
    <row r="87" spans="1:8" s="54" customFormat="1" ht="13.5" thickBot="1">
      <c r="B87" s="72"/>
      <c r="C87" s="73" t="s">
        <v>15</v>
      </c>
      <c r="D87" s="73"/>
      <c r="E87" s="75"/>
      <c r="F87" s="242"/>
      <c r="G87" s="243">
        <f>SUM(G61:G86)</f>
        <v>0</v>
      </c>
    </row>
    <row r="88" spans="1:8" s="54" customFormat="1" ht="12.75">
      <c r="B88" s="62"/>
      <c r="C88" s="55"/>
      <c r="D88" s="55"/>
      <c r="E88" s="65"/>
      <c r="F88" s="241"/>
      <c r="G88" s="241"/>
    </row>
    <row r="89" spans="1:8" s="54" customFormat="1" ht="12.75">
      <c r="B89" s="70"/>
      <c r="C89" s="55"/>
      <c r="D89" s="55"/>
      <c r="E89" s="65"/>
      <c r="F89" s="241"/>
      <c r="G89" s="241"/>
      <c r="H89" s="77"/>
    </row>
    <row r="90" spans="1:8" s="54" customFormat="1" ht="12.75">
      <c r="B90" s="70"/>
      <c r="C90" s="55" t="s">
        <v>495</v>
      </c>
      <c r="D90" s="55"/>
      <c r="E90" s="66"/>
      <c r="F90" s="241"/>
      <c r="G90" s="241"/>
    </row>
    <row r="91" spans="1:8" s="54" customFormat="1" ht="12.75">
      <c r="B91" s="70"/>
      <c r="C91" s="55"/>
      <c r="D91" s="55"/>
      <c r="E91" s="66"/>
      <c r="F91" s="241"/>
      <c r="G91" s="241"/>
    </row>
    <row r="92" spans="1:8" s="54" customFormat="1" ht="12.75">
      <c r="B92" s="70"/>
      <c r="C92" s="55"/>
      <c r="D92" s="55"/>
      <c r="E92" s="78"/>
      <c r="F92" s="241"/>
      <c r="G92" s="241"/>
    </row>
    <row r="93" spans="1:8" s="54" customFormat="1" ht="12.75">
      <c r="A93" s="47"/>
      <c r="B93" s="49"/>
      <c r="C93" s="79" t="s">
        <v>496</v>
      </c>
      <c r="D93" s="50"/>
      <c r="E93" s="51"/>
      <c r="F93" s="244"/>
      <c r="G93" s="247">
        <f>SUM(G57)</f>
        <v>0</v>
      </c>
    </row>
    <row r="94" spans="1:8" s="54" customFormat="1" ht="12.75">
      <c r="A94" s="47"/>
      <c r="B94" s="49"/>
      <c r="C94" s="79"/>
      <c r="D94" s="50"/>
      <c r="E94" s="51"/>
      <c r="F94" s="244"/>
      <c r="G94" s="247"/>
    </row>
    <row r="95" spans="1:8" s="54" customFormat="1" ht="12.75">
      <c r="A95" s="47"/>
      <c r="B95" s="49"/>
      <c r="C95" s="79" t="s">
        <v>497</v>
      </c>
      <c r="D95" s="50"/>
      <c r="E95" s="51"/>
      <c r="F95" s="244"/>
      <c r="G95" s="247">
        <f>SUM(G87)</f>
        <v>0</v>
      </c>
    </row>
    <row r="96" spans="1:8" s="54" customFormat="1" ht="13.5" thickBot="1">
      <c r="A96" s="47"/>
      <c r="B96" s="49"/>
      <c r="C96" s="79"/>
      <c r="D96" s="50"/>
      <c r="E96" s="51"/>
      <c r="F96" s="244"/>
      <c r="G96" s="247"/>
    </row>
    <row r="97" spans="1:7" s="54" customFormat="1" ht="13.5" thickTop="1">
      <c r="A97" s="47"/>
      <c r="B97" s="49"/>
      <c r="C97" s="81" t="s">
        <v>15</v>
      </c>
      <c r="D97" s="82"/>
      <c r="E97" s="83"/>
      <c r="F97" s="248"/>
      <c r="G97" s="249">
        <f>SUM(G93:G95)</f>
        <v>0</v>
      </c>
    </row>
    <row r="98" spans="1:7" s="54" customFormat="1" ht="12.75">
      <c r="A98" s="47"/>
      <c r="B98" s="49"/>
      <c r="C98" s="79"/>
      <c r="D98" s="50"/>
      <c r="E98" s="51"/>
      <c r="F98" s="244"/>
      <c r="G98" s="247"/>
    </row>
    <row r="99" spans="1:7" s="54" customFormat="1" ht="12" customHeight="1" thickBot="1">
      <c r="A99" s="47"/>
      <c r="B99" s="49"/>
      <c r="C99" s="79" t="s">
        <v>162</v>
      </c>
      <c r="D99" s="50"/>
      <c r="E99" s="84">
        <v>0.22</v>
      </c>
      <c r="F99" s="278"/>
      <c r="G99" s="247">
        <f>SUM(G97*0.22)</f>
        <v>0</v>
      </c>
    </row>
    <row r="100" spans="1:7" s="54" customFormat="1" ht="13.5" thickTop="1">
      <c r="A100" s="47"/>
      <c r="B100" s="49"/>
      <c r="C100" s="81" t="s">
        <v>15</v>
      </c>
      <c r="D100" s="85"/>
      <c r="E100" s="83"/>
      <c r="F100" s="248"/>
      <c r="G100" s="249">
        <f>SUM(G97:G99)</f>
        <v>0</v>
      </c>
    </row>
    <row r="101" spans="1:7" s="54" customFormat="1" ht="12.75">
      <c r="A101" s="47"/>
      <c r="B101" s="49"/>
      <c r="C101" s="79"/>
      <c r="D101" s="86"/>
      <c r="E101" s="51"/>
      <c r="F101" s="51"/>
      <c r="G101" s="80"/>
    </row>
    <row r="102" spans="1:7" s="54" customFormat="1" ht="12.75">
      <c r="B102" s="70"/>
      <c r="C102" s="63" t="s">
        <v>498</v>
      </c>
      <c r="D102" s="64"/>
      <c r="E102" s="65"/>
      <c r="F102" s="66"/>
      <c r="G102" s="76"/>
    </row>
    <row r="103" spans="1:7" s="54" customFormat="1" ht="12.75">
      <c r="B103" s="70"/>
      <c r="C103" s="63"/>
      <c r="D103" s="64"/>
      <c r="E103" s="65"/>
      <c r="F103" s="66"/>
      <c r="G103" s="76"/>
    </row>
    <row r="104" spans="1:7" s="54" customFormat="1" ht="12.75" customHeight="1">
      <c r="B104" s="70"/>
      <c r="C104" s="913" t="s">
        <v>976</v>
      </c>
      <c r="D104" s="913"/>
      <c r="E104" s="913"/>
      <c r="F104" s="913"/>
      <c r="G104" s="913"/>
    </row>
    <row r="105" spans="1:7" s="54" customFormat="1" ht="12.75">
      <c r="B105" s="70"/>
      <c r="C105" s="913"/>
      <c r="D105" s="913"/>
      <c r="E105" s="913"/>
      <c r="F105" s="913"/>
      <c r="G105" s="913"/>
    </row>
    <row r="106" spans="1:7" s="54" customFormat="1" ht="12.75">
      <c r="B106" s="70"/>
      <c r="C106" s="913"/>
      <c r="D106" s="913"/>
      <c r="E106" s="913"/>
      <c r="F106" s="913"/>
      <c r="G106" s="913"/>
    </row>
    <row r="107" spans="1:7" s="54" customFormat="1" ht="12.75">
      <c r="B107" s="70"/>
      <c r="C107" s="913"/>
      <c r="D107" s="913"/>
      <c r="E107" s="913"/>
      <c r="F107" s="913"/>
      <c r="G107" s="913"/>
    </row>
    <row r="108" spans="1:7" s="54" customFormat="1" ht="12.75">
      <c r="B108" s="70"/>
      <c r="C108" s="913"/>
      <c r="D108" s="913"/>
      <c r="E108" s="913"/>
      <c r="F108" s="913"/>
      <c r="G108" s="913"/>
    </row>
    <row r="109" spans="1:7" s="54" customFormat="1" ht="12.75">
      <c r="B109" s="70"/>
      <c r="C109" s="913"/>
      <c r="D109" s="913"/>
      <c r="E109" s="913"/>
      <c r="F109" s="913"/>
      <c r="G109" s="913"/>
    </row>
    <row r="110" spans="1:7" s="54" customFormat="1" ht="12.75">
      <c r="B110" s="70"/>
      <c r="C110" s="913"/>
      <c r="D110" s="913"/>
      <c r="E110" s="913"/>
      <c r="F110" s="913"/>
      <c r="G110" s="913"/>
    </row>
    <row r="111" spans="1:7" s="54" customFormat="1" ht="12.75">
      <c r="B111" s="70"/>
      <c r="C111" s="913"/>
      <c r="D111" s="913"/>
      <c r="E111" s="913"/>
      <c r="F111" s="913"/>
      <c r="G111" s="913"/>
    </row>
    <row r="112" spans="1:7" s="54" customFormat="1" ht="12.75">
      <c r="B112" s="70"/>
      <c r="C112" s="913"/>
      <c r="D112" s="913"/>
      <c r="E112" s="913"/>
      <c r="F112" s="913"/>
      <c r="G112" s="913"/>
    </row>
    <row r="113" spans="2:7" s="54" customFormat="1" ht="12.75">
      <c r="B113" s="70"/>
      <c r="C113" s="913"/>
      <c r="D113" s="913"/>
      <c r="E113" s="913"/>
      <c r="F113" s="913"/>
      <c r="G113" s="913"/>
    </row>
    <row r="114" spans="2:7" s="54" customFormat="1" ht="6.75" customHeight="1">
      <c r="B114" s="70"/>
      <c r="C114" s="913"/>
      <c r="D114" s="913"/>
      <c r="E114" s="913"/>
      <c r="F114" s="913"/>
      <c r="G114" s="913"/>
    </row>
    <row r="115" spans="2:7">
      <c r="C115" s="913"/>
      <c r="D115" s="913"/>
      <c r="E115" s="913"/>
      <c r="F115" s="913"/>
      <c r="G115" s="913"/>
    </row>
    <row r="116" spans="2:7">
      <c r="C116" s="913"/>
      <c r="D116" s="913"/>
      <c r="E116" s="913"/>
      <c r="F116" s="913"/>
      <c r="G116" s="913"/>
    </row>
    <row r="117" spans="2:7">
      <c r="C117" s="913"/>
      <c r="D117" s="913"/>
      <c r="E117" s="913"/>
      <c r="F117" s="913"/>
      <c r="G117" s="913"/>
    </row>
    <row r="118" spans="2:7">
      <c r="C118" s="913"/>
      <c r="D118" s="913"/>
      <c r="E118" s="913"/>
      <c r="F118" s="913"/>
      <c r="G118" s="913"/>
    </row>
    <row r="119" spans="2:7">
      <c r="C119" s="913"/>
      <c r="D119" s="913"/>
      <c r="E119" s="913"/>
      <c r="F119" s="913"/>
      <c r="G119" s="913"/>
    </row>
  </sheetData>
  <sheetProtection algorithmName="SHA-512" hashValue="py3trbYLBWDe5s4IitW8AokyRvBcHCIu/ka4WnGberH4PK1WtyNQab5vLy9KxITzzqewEz26e01L/YH9RNnWnw==" saltValue="UXoaCANV/n0De4q1jyvrXw==" spinCount="100000" sheet="1" objects="1" scenarios="1" selectLockedCells="1"/>
  <mergeCells count="1">
    <mergeCell ref="C104:G119"/>
  </mergeCells>
  <pageMargins left="0.98425196850393704" right="0.39370078740157483" top="0.98425196850393704" bottom="0.98425196850393704" header="0.51181102362204722" footer="0.51181102362204722"/>
  <pageSetup paperSize="9" scale="79" orientation="portrait" r:id="rId1"/>
  <headerFooter alignWithMargins="0">
    <oddFooter>&amp;R&amp;14Stran &amp;P od &amp;N</oddFooter>
  </headerFooter>
  <rowBreaks count="2" manualBreakCount="2">
    <brk id="36" max="8" man="1"/>
    <brk id="88" max="8"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65"/>
  <sheetViews>
    <sheetView view="pageBreakPreview" zoomScaleNormal="100" zoomScaleSheetLayoutView="100" workbookViewId="0">
      <selection activeCell="F10" sqref="F10"/>
    </sheetView>
  </sheetViews>
  <sheetFormatPr defaultRowHeight="15.75"/>
  <cols>
    <col min="1" max="1" width="3.7109375" style="87" customWidth="1"/>
    <col min="2" max="2" width="5.140625" style="88" customWidth="1"/>
    <col min="3" max="3" width="43.42578125" style="89" customWidth="1"/>
    <col min="4" max="4" width="6.42578125" style="89" customWidth="1"/>
    <col min="5" max="5" width="6.28515625" style="90" customWidth="1"/>
    <col min="6" max="6" width="18.42578125" style="90" customWidth="1"/>
    <col min="7" max="7" width="13.85546875" style="369" customWidth="1"/>
    <col min="8" max="254" width="9.140625" style="87"/>
    <col min="255" max="255" width="3.7109375" style="87" customWidth="1"/>
    <col min="256" max="256" width="5.140625" style="87" customWidth="1"/>
    <col min="257" max="257" width="43.42578125" style="87" customWidth="1"/>
    <col min="258" max="258" width="6.42578125" style="87" customWidth="1"/>
    <col min="259" max="259" width="6.28515625" style="87" customWidth="1"/>
    <col min="260" max="261" width="0" style="87" hidden="1" customWidth="1"/>
    <col min="262" max="262" width="18.42578125" style="87" customWidth="1"/>
    <col min="263" max="263" width="23.7109375" style="87" customWidth="1"/>
    <col min="264" max="510" width="9.140625" style="87"/>
    <col min="511" max="511" width="3.7109375" style="87" customWidth="1"/>
    <col min="512" max="512" width="5.140625" style="87" customWidth="1"/>
    <col min="513" max="513" width="43.42578125" style="87" customWidth="1"/>
    <col min="514" max="514" width="6.42578125" style="87" customWidth="1"/>
    <col min="515" max="515" width="6.28515625" style="87" customWidth="1"/>
    <col min="516" max="517" width="0" style="87" hidden="1" customWidth="1"/>
    <col min="518" max="518" width="18.42578125" style="87" customWidth="1"/>
    <col min="519" max="519" width="23.7109375" style="87" customWidth="1"/>
    <col min="520" max="766" width="9.140625" style="87"/>
    <col min="767" max="767" width="3.7109375" style="87" customWidth="1"/>
    <col min="768" max="768" width="5.140625" style="87" customWidth="1"/>
    <col min="769" max="769" width="43.42578125" style="87" customWidth="1"/>
    <col min="770" max="770" width="6.42578125" style="87" customWidth="1"/>
    <col min="771" max="771" width="6.28515625" style="87" customWidth="1"/>
    <col min="772" max="773" width="0" style="87" hidden="1" customWidth="1"/>
    <col min="774" max="774" width="18.42578125" style="87" customWidth="1"/>
    <col min="775" max="775" width="23.7109375" style="87" customWidth="1"/>
    <col min="776" max="1022" width="9.140625" style="87"/>
    <col min="1023" max="1023" width="3.7109375" style="87" customWidth="1"/>
    <col min="1024" max="1024" width="5.140625" style="87" customWidth="1"/>
    <col min="1025" max="1025" width="43.42578125" style="87" customWidth="1"/>
    <col min="1026" max="1026" width="6.42578125" style="87" customWidth="1"/>
    <col min="1027" max="1027" width="6.28515625" style="87" customWidth="1"/>
    <col min="1028" max="1029" width="0" style="87" hidden="1" customWidth="1"/>
    <col min="1030" max="1030" width="18.42578125" style="87" customWidth="1"/>
    <col min="1031" max="1031" width="23.7109375" style="87" customWidth="1"/>
    <col min="1032" max="1278" width="9.140625" style="87"/>
    <col min="1279" max="1279" width="3.7109375" style="87" customWidth="1"/>
    <col min="1280" max="1280" width="5.140625" style="87" customWidth="1"/>
    <col min="1281" max="1281" width="43.42578125" style="87" customWidth="1"/>
    <col min="1282" max="1282" width="6.42578125" style="87" customWidth="1"/>
    <col min="1283" max="1283" width="6.28515625" style="87" customWidth="1"/>
    <col min="1284" max="1285" width="0" style="87" hidden="1" customWidth="1"/>
    <col min="1286" max="1286" width="18.42578125" style="87" customWidth="1"/>
    <col min="1287" max="1287" width="23.7109375" style="87" customWidth="1"/>
    <col min="1288" max="1534" width="9.140625" style="87"/>
    <col min="1535" max="1535" width="3.7109375" style="87" customWidth="1"/>
    <col min="1536" max="1536" width="5.140625" style="87" customWidth="1"/>
    <col min="1537" max="1537" width="43.42578125" style="87" customWidth="1"/>
    <col min="1538" max="1538" width="6.42578125" style="87" customWidth="1"/>
    <col min="1539" max="1539" width="6.28515625" style="87" customWidth="1"/>
    <col min="1540" max="1541" width="0" style="87" hidden="1" customWidth="1"/>
    <col min="1542" max="1542" width="18.42578125" style="87" customWidth="1"/>
    <col min="1543" max="1543" width="23.7109375" style="87" customWidth="1"/>
    <col min="1544" max="1790" width="9.140625" style="87"/>
    <col min="1791" max="1791" width="3.7109375" style="87" customWidth="1"/>
    <col min="1792" max="1792" width="5.140625" style="87" customWidth="1"/>
    <col min="1793" max="1793" width="43.42578125" style="87" customWidth="1"/>
    <col min="1794" max="1794" width="6.42578125" style="87" customWidth="1"/>
    <col min="1795" max="1795" width="6.28515625" style="87" customWidth="1"/>
    <col min="1796" max="1797" width="0" style="87" hidden="1" customWidth="1"/>
    <col min="1798" max="1798" width="18.42578125" style="87" customWidth="1"/>
    <col min="1799" max="1799" width="23.7109375" style="87" customWidth="1"/>
    <col min="1800" max="2046" width="9.140625" style="87"/>
    <col min="2047" max="2047" width="3.7109375" style="87" customWidth="1"/>
    <col min="2048" max="2048" width="5.140625" style="87" customWidth="1"/>
    <col min="2049" max="2049" width="43.42578125" style="87" customWidth="1"/>
    <col min="2050" max="2050" width="6.42578125" style="87" customWidth="1"/>
    <col min="2051" max="2051" width="6.28515625" style="87" customWidth="1"/>
    <col min="2052" max="2053" width="0" style="87" hidden="1" customWidth="1"/>
    <col min="2054" max="2054" width="18.42578125" style="87" customWidth="1"/>
    <col min="2055" max="2055" width="23.7109375" style="87" customWidth="1"/>
    <col min="2056" max="2302" width="9.140625" style="87"/>
    <col min="2303" max="2303" width="3.7109375" style="87" customWidth="1"/>
    <col min="2304" max="2304" width="5.140625" style="87" customWidth="1"/>
    <col min="2305" max="2305" width="43.42578125" style="87" customWidth="1"/>
    <col min="2306" max="2306" width="6.42578125" style="87" customWidth="1"/>
    <col min="2307" max="2307" width="6.28515625" style="87" customWidth="1"/>
    <col min="2308" max="2309" width="0" style="87" hidden="1" customWidth="1"/>
    <col min="2310" max="2310" width="18.42578125" style="87" customWidth="1"/>
    <col min="2311" max="2311" width="23.7109375" style="87" customWidth="1"/>
    <col min="2312" max="2558" width="9.140625" style="87"/>
    <col min="2559" max="2559" width="3.7109375" style="87" customWidth="1"/>
    <col min="2560" max="2560" width="5.140625" style="87" customWidth="1"/>
    <col min="2561" max="2561" width="43.42578125" style="87" customWidth="1"/>
    <col min="2562" max="2562" width="6.42578125" style="87" customWidth="1"/>
    <col min="2563" max="2563" width="6.28515625" style="87" customWidth="1"/>
    <col min="2564" max="2565" width="0" style="87" hidden="1" customWidth="1"/>
    <col min="2566" max="2566" width="18.42578125" style="87" customWidth="1"/>
    <col min="2567" max="2567" width="23.7109375" style="87" customWidth="1"/>
    <col min="2568" max="2814" width="9.140625" style="87"/>
    <col min="2815" max="2815" width="3.7109375" style="87" customWidth="1"/>
    <col min="2816" max="2816" width="5.140625" style="87" customWidth="1"/>
    <col min="2817" max="2817" width="43.42578125" style="87" customWidth="1"/>
    <col min="2818" max="2818" width="6.42578125" style="87" customWidth="1"/>
    <col min="2819" max="2819" width="6.28515625" style="87" customWidth="1"/>
    <col min="2820" max="2821" width="0" style="87" hidden="1" customWidth="1"/>
    <col min="2822" max="2822" width="18.42578125" style="87" customWidth="1"/>
    <col min="2823" max="2823" width="23.7109375" style="87" customWidth="1"/>
    <col min="2824" max="3070" width="9.140625" style="87"/>
    <col min="3071" max="3071" width="3.7109375" style="87" customWidth="1"/>
    <col min="3072" max="3072" width="5.140625" style="87" customWidth="1"/>
    <col min="3073" max="3073" width="43.42578125" style="87" customWidth="1"/>
    <col min="3074" max="3074" width="6.42578125" style="87" customWidth="1"/>
    <col min="3075" max="3075" width="6.28515625" style="87" customWidth="1"/>
    <col min="3076" max="3077" width="0" style="87" hidden="1" customWidth="1"/>
    <col min="3078" max="3078" width="18.42578125" style="87" customWidth="1"/>
    <col min="3079" max="3079" width="23.7109375" style="87" customWidth="1"/>
    <col min="3080" max="3326" width="9.140625" style="87"/>
    <col min="3327" max="3327" width="3.7109375" style="87" customWidth="1"/>
    <col min="3328" max="3328" width="5.140625" style="87" customWidth="1"/>
    <col min="3329" max="3329" width="43.42578125" style="87" customWidth="1"/>
    <col min="3330" max="3330" width="6.42578125" style="87" customWidth="1"/>
    <col min="3331" max="3331" width="6.28515625" style="87" customWidth="1"/>
    <col min="3332" max="3333" width="0" style="87" hidden="1" customWidth="1"/>
    <col min="3334" max="3334" width="18.42578125" style="87" customWidth="1"/>
    <col min="3335" max="3335" width="23.7109375" style="87" customWidth="1"/>
    <col min="3336" max="3582" width="9.140625" style="87"/>
    <col min="3583" max="3583" width="3.7109375" style="87" customWidth="1"/>
    <col min="3584" max="3584" width="5.140625" style="87" customWidth="1"/>
    <col min="3585" max="3585" width="43.42578125" style="87" customWidth="1"/>
    <col min="3586" max="3586" width="6.42578125" style="87" customWidth="1"/>
    <col min="3587" max="3587" width="6.28515625" style="87" customWidth="1"/>
    <col min="3588" max="3589" width="0" style="87" hidden="1" customWidth="1"/>
    <col min="3590" max="3590" width="18.42578125" style="87" customWidth="1"/>
    <col min="3591" max="3591" width="23.7109375" style="87" customWidth="1"/>
    <col min="3592" max="3838" width="9.140625" style="87"/>
    <col min="3839" max="3839" width="3.7109375" style="87" customWidth="1"/>
    <col min="3840" max="3840" width="5.140625" style="87" customWidth="1"/>
    <col min="3841" max="3841" width="43.42578125" style="87" customWidth="1"/>
    <col min="3842" max="3842" width="6.42578125" style="87" customWidth="1"/>
    <col min="3843" max="3843" width="6.28515625" style="87" customWidth="1"/>
    <col min="3844" max="3845" width="0" style="87" hidden="1" customWidth="1"/>
    <col min="3846" max="3846" width="18.42578125" style="87" customWidth="1"/>
    <col min="3847" max="3847" width="23.7109375" style="87" customWidth="1"/>
    <col min="3848" max="4094" width="9.140625" style="87"/>
    <col min="4095" max="4095" width="3.7109375" style="87" customWidth="1"/>
    <col min="4096" max="4096" width="5.140625" style="87" customWidth="1"/>
    <col min="4097" max="4097" width="43.42578125" style="87" customWidth="1"/>
    <col min="4098" max="4098" width="6.42578125" style="87" customWidth="1"/>
    <col min="4099" max="4099" width="6.28515625" style="87" customWidth="1"/>
    <col min="4100" max="4101" width="0" style="87" hidden="1" customWidth="1"/>
    <col min="4102" max="4102" width="18.42578125" style="87" customWidth="1"/>
    <col min="4103" max="4103" width="23.7109375" style="87" customWidth="1"/>
    <col min="4104" max="4350" width="9.140625" style="87"/>
    <col min="4351" max="4351" width="3.7109375" style="87" customWidth="1"/>
    <col min="4352" max="4352" width="5.140625" style="87" customWidth="1"/>
    <col min="4353" max="4353" width="43.42578125" style="87" customWidth="1"/>
    <col min="4354" max="4354" width="6.42578125" style="87" customWidth="1"/>
    <col min="4355" max="4355" width="6.28515625" style="87" customWidth="1"/>
    <col min="4356" max="4357" width="0" style="87" hidden="1" customWidth="1"/>
    <col min="4358" max="4358" width="18.42578125" style="87" customWidth="1"/>
    <col min="4359" max="4359" width="23.7109375" style="87" customWidth="1"/>
    <col min="4360" max="4606" width="9.140625" style="87"/>
    <col min="4607" max="4607" width="3.7109375" style="87" customWidth="1"/>
    <col min="4608" max="4608" width="5.140625" style="87" customWidth="1"/>
    <col min="4609" max="4609" width="43.42578125" style="87" customWidth="1"/>
    <col min="4610" max="4610" width="6.42578125" style="87" customWidth="1"/>
    <col min="4611" max="4611" width="6.28515625" style="87" customWidth="1"/>
    <col min="4612" max="4613" width="0" style="87" hidden="1" customWidth="1"/>
    <col min="4614" max="4614" width="18.42578125" style="87" customWidth="1"/>
    <col min="4615" max="4615" width="23.7109375" style="87" customWidth="1"/>
    <col min="4616" max="4862" width="9.140625" style="87"/>
    <col min="4863" max="4863" width="3.7109375" style="87" customWidth="1"/>
    <col min="4864" max="4864" width="5.140625" style="87" customWidth="1"/>
    <col min="4865" max="4865" width="43.42578125" style="87" customWidth="1"/>
    <col min="4866" max="4866" width="6.42578125" style="87" customWidth="1"/>
    <col min="4867" max="4867" width="6.28515625" style="87" customWidth="1"/>
    <col min="4868" max="4869" width="0" style="87" hidden="1" customWidth="1"/>
    <col min="4870" max="4870" width="18.42578125" style="87" customWidth="1"/>
    <col min="4871" max="4871" width="23.7109375" style="87" customWidth="1"/>
    <col min="4872" max="5118" width="9.140625" style="87"/>
    <col min="5119" max="5119" width="3.7109375" style="87" customWidth="1"/>
    <col min="5120" max="5120" width="5.140625" style="87" customWidth="1"/>
    <col min="5121" max="5121" width="43.42578125" style="87" customWidth="1"/>
    <col min="5122" max="5122" width="6.42578125" style="87" customWidth="1"/>
    <col min="5123" max="5123" width="6.28515625" style="87" customWidth="1"/>
    <col min="5124" max="5125" width="0" style="87" hidden="1" customWidth="1"/>
    <col min="5126" max="5126" width="18.42578125" style="87" customWidth="1"/>
    <col min="5127" max="5127" width="23.7109375" style="87" customWidth="1"/>
    <col min="5128" max="5374" width="9.140625" style="87"/>
    <col min="5375" max="5375" width="3.7109375" style="87" customWidth="1"/>
    <col min="5376" max="5376" width="5.140625" style="87" customWidth="1"/>
    <col min="5377" max="5377" width="43.42578125" style="87" customWidth="1"/>
    <col min="5378" max="5378" width="6.42578125" style="87" customWidth="1"/>
    <col min="5379" max="5379" width="6.28515625" style="87" customWidth="1"/>
    <col min="5380" max="5381" width="0" style="87" hidden="1" customWidth="1"/>
    <col min="5382" max="5382" width="18.42578125" style="87" customWidth="1"/>
    <col min="5383" max="5383" width="23.7109375" style="87" customWidth="1"/>
    <col min="5384" max="5630" width="9.140625" style="87"/>
    <col min="5631" max="5631" width="3.7109375" style="87" customWidth="1"/>
    <col min="5632" max="5632" width="5.140625" style="87" customWidth="1"/>
    <col min="5633" max="5633" width="43.42578125" style="87" customWidth="1"/>
    <col min="5634" max="5634" width="6.42578125" style="87" customWidth="1"/>
    <col min="5635" max="5635" width="6.28515625" style="87" customWidth="1"/>
    <col min="5636" max="5637" width="0" style="87" hidden="1" customWidth="1"/>
    <col min="5638" max="5638" width="18.42578125" style="87" customWidth="1"/>
    <col min="5639" max="5639" width="23.7109375" style="87" customWidth="1"/>
    <col min="5640" max="5886" width="9.140625" style="87"/>
    <col min="5887" max="5887" width="3.7109375" style="87" customWidth="1"/>
    <col min="5888" max="5888" width="5.140625" style="87" customWidth="1"/>
    <col min="5889" max="5889" width="43.42578125" style="87" customWidth="1"/>
    <col min="5890" max="5890" width="6.42578125" style="87" customWidth="1"/>
    <col min="5891" max="5891" width="6.28515625" style="87" customWidth="1"/>
    <col min="5892" max="5893" width="0" style="87" hidden="1" customWidth="1"/>
    <col min="5894" max="5894" width="18.42578125" style="87" customWidth="1"/>
    <col min="5895" max="5895" width="23.7109375" style="87" customWidth="1"/>
    <col min="5896" max="6142" width="9.140625" style="87"/>
    <col min="6143" max="6143" width="3.7109375" style="87" customWidth="1"/>
    <col min="6144" max="6144" width="5.140625" style="87" customWidth="1"/>
    <col min="6145" max="6145" width="43.42578125" style="87" customWidth="1"/>
    <col min="6146" max="6146" width="6.42578125" style="87" customWidth="1"/>
    <col min="6147" max="6147" width="6.28515625" style="87" customWidth="1"/>
    <col min="6148" max="6149" width="0" style="87" hidden="1" customWidth="1"/>
    <col min="6150" max="6150" width="18.42578125" style="87" customWidth="1"/>
    <col min="6151" max="6151" width="23.7109375" style="87" customWidth="1"/>
    <col min="6152" max="6398" width="9.140625" style="87"/>
    <col min="6399" max="6399" width="3.7109375" style="87" customWidth="1"/>
    <col min="6400" max="6400" width="5.140625" style="87" customWidth="1"/>
    <col min="6401" max="6401" width="43.42578125" style="87" customWidth="1"/>
    <col min="6402" max="6402" width="6.42578125" style="87" customWidth="1"/>
    <col min="6403" max="6403" width="6.28515625" style="87" customWidth="1"/>
    <col min="6404" max="6405" width="0" style="87" hidden="1" customWidth="1"/>
    <col min="6406" max="6406" width="18.42578125" style="87" customWidth="1"/>
    <col min="6407" max="6407" width="23.7109375" style="87" customWidth="1"/>
    <col min="6408" max="6654" width="9.140625" style="87"/>
    <col min="6655" max="6655" width="3.7109375" style="87" customWidth="1"/>
    <col min="6656" max="6656" width="5.140625" style="87" customWidth="1"/>
    <col min="6657" max="6657" width="43.42578125" style="87" customWidth="1"/>
    <col min="6658" max="6658" width="6.42578125" style="87" customWidth="1"/>
    <col min="6659" max="6659" width="6.28515625" style="87" customWidth="1"/>
    <col min="6660" max="6661" width="0" style="87" hidden="1" customWidth="1"/>
    <col min="6662" max="6662" width="18.42578125" style="87" customWidth="1"/>
    <col min="6663" max="6663" width="23.7109375" style="87" customWidth="1"/>
    <col min="6664" max="6910" width="9.140625" style="87"/>
    <col min="6911" max="6911" width="3.7109375" style="87" customWidth="1"/>
    <col min="6912" max="6912" width="5.140625" style="87" customWidth="1"/>
    <col min="6913" max="6913" width="43.42578125" style="87" customWidth="1"/>
    <col min="6914" max="6914" width="6.42578125" style="87" customWidth="1"/>
    <col min="6915" max="6915" width="6.28515625" style="87" customWidth="1"/>
    <col min="6916" max="6917" width="0" style="87" hidden="1" customWidth="1"/>
    <col min="6918" max="6918" width="18.42578125" style="87" customWidth="1"/>
    <col min="6919" max="6919" width="23.7109375" style="87" customWidth="1"/>
    <col min="6920" max="7166" width="9.140625" style="87"/>
    <col min="7167" max="7167" width="3.7109375" style="87" customWidth="1"/>
    <col min="7168" max="7168" width="5.140625" style="87" customWidth="1"/>
    <col min="7169" max="7169" width="43.42578125" style="87" customWidth="1"/>
    <col min="7170" max="7170" width="6.42578125" style="87" customWidth="1"/>
    <col min="7171" max="7171" width="6.28515625" style="87" customWidth="1"/>
    <col min="7172" max="7173" width="0" style="87" hidden="1" customWidth="1"/>
    <col min="7174" max="7174" width="18.42578125" style="87" customWidth="1"/>
    <col min="7175" max="7175" width="23.7109375" style="87" customWidth="1"/>
    <col min="7176" max="7422" width="9.140625" style="87"/>
    <col min="7423" max="7423" width="3.7109375" style="87" customWidth="1"/>
    <col min="7424" max="7424" width="5.140625" style="87" customWidth="1"/>
    <col min="7425" max="7425" width="43.42578125" style="87" customWidth="1"/>
    <col min="7426" max="7426" width="6.42578125" style="87" customWidth="1"/>
    <col min="7427" max="7427" width="6.28515625" style="87" customWidth="1"/>
    <col min="7428" max="7429" width="0" style="87" hidden="1" customWidth="1"/>
    <col min="7430" max="7430" width="18.42578125" style="87" customWidth="1"/>
    <col min="7431" max="7431" width="23.7109375" style="87" customWidth="1"/>
    <col min="7432" max="7678" width="9.140625" style="87"/>
    <col min="7679" max="7679" width="3.7109375" style="87" customWidth="1"/>
    <col min="7680" max="7680" width="5.140625" style="87" customWidth="1"/>
    <col min="7681" max="7681" width="43.42578125" style="87" customWidth="1"/>
    <col min="7682" max="7682" width="6.42578125" style="87" customWidth="1"/>
    <col min="7683" max="7683" width="6.28515625" style="87" customWidth="1"/>
    <col min="7684" max="7685" width="0" style="87" hidden="1" customWidth="1"/>
    <col min="7686" max="7686" width="18.42578125" style="87" customWidth="1"/>
    <col min="7687" max="7687" width="23.7109375" style="87" customWidth="1"/>
    <col min="7688" max="7934" width="9.140625" style="87"/>
    <col min="7935" max="7935" width="3.7109375" style="87" customWidth="1"/>
    <col min="7936" max="7936" width="5.140625" style="87" customWidth="1"/>
    <col min="7937" max="7937" width="43.42578125" style="87" customWidth="1"/>
    <col min="7938" max="7938" width="6.42578125" style="87" customWidth="1"/>
    <col min="7939" max="7939" width="6.28515625" style="87" customWidth="1"/>
    <col min="7940" max="7941" width="0" style="87" hidden="1" customWidth="1"/>
    <col min="7942" max="7942" width="18.42578125" style="87" customWidth="1"/>
    <col min="7943" max="7943" width="23.7109375" style="87" customWidth="1"/>
    <col min="7944" max="8190" width="9.140625" style="87"/>
    <col min="8191" max="8191" width="3.7109375" style="87" customWidth="1"/>
    <col min="8192" max="8192" width="5.140625" style="87" customWidth="1"/>
    <col min="8193" max="8193" width="43.42578125" style="87" customWidth="1"/>
    <col min="8194" max="8194" width="6.42578125" style="87" customWidth="1"/>
    <col min="8195" max="8195" width="6.28515625" style="87" customWidth="1"/>
    <col min="8196" max="8197" width="0" style="87" hidden="1" customWidth="1"/>
    <col min="8198" max="8198" width="18.42578125" style="87" customWidth="1"/>
    <col min="8199" max="8199" width="23.7109375" style="87" customWidth="1"/>
    <col min="8200" max="8446" width="9.140625" style="87"/>
    <col min="8447" max="8447" width="3.7109375" style="87" customWidth="1"/>
    <col min="8448" max="8448" width="5.140625" style="87" customWidth="1"/>
    <col min="8449" max="8449" width="43.42578125" style="87" customWidth="1"/>
    <col min="8450" max="8450" width="6.42578125" style="87" customWidth="1"/>
    <col min="8451" max="8451" width="6.28515625" style="87" customWidth="1"/>
    <col min="8452" max="8453" width="0" style="87" hidden="1" customWidth="1"/>
    <col min="8454" max="8454" width="18.42578125" style="87" customWidth="1"/>
    <col min="8455" max="8455" width="23.7109375" style="87" customWidth="1"/>
    <col min="8456" max="8702" width="9.140625" style="87"/>
    <col min="8703" max="8703" width="3.7109375" style="87" customWidth="1"/>
    <col min="8704" max="8704" width="5.140625" style="87" customWidth="1"/>
    <col min="8705" max="8705" width="43.42578125" style="87" customWidth="1"/>
    <col min="8706" max="8706" width="6.42578125" style="87" customWidth="1"/>
    <col min="8707" max="8707" width="6.28515625" style="87" customWidth="1"/>
    <col min="8708" max="8709" width="0" style="87" hidden="1" customWidth="1"/>
    <col min="8710" max="8710" width="18.42578125" style="87" customWidth="1"/>
    <col min="8711" max="8711" width="23.7109375" style="87" customWidth="1"/>
    <col min="8712" max="8958" width="9.140625" style="87"/>
    <col min="8959" max="8959" width="3.7109375" style="87" customWidth="1"/>
    <col min="8960" max="8960" width="5.140625" style="87" customWidth="1"/>
    <col min="8961" max="8961" width="43.42578125" style="87" customWidth="1"/>
    <col min="8962" max="8962" width="6.42578125" style="87" customWidth="1"/>
    <col min="8963" max="8963" width="6.28515625" style="87" customWidth="1"/>
    <col min="8964" max="8965" width="0" style="87" hidden="1" customWidth="1"/>
    <col min="8966" max="8966" width="18.42578125" style="87" customWidth="1"/>
    <col min="8967" max="8967" width="23.7109375" style="87" customWidth="1"/>
    <col min="8968" max="9214" width="9.140625" style="87"/>
    <col min="9215" max="9215" width="3.7109375" style="87" customWidth="1"/>
    <col min="9216" max="9216" width="5.140625" style="87" customWidth="1"/>
    <col min="9217" max="9217" width="43.42578125" style="87" customWidth="1"/>
    <col min="9218" max="9218" width="6.42578125" style="87" customWidth="1"/>
    <col min="9219" max="9219" width="6.28515625" style="87" customWidth="1"/>
    <col min="9220" max="9221" width="0" style="87" hidden="1" customWidth="1"/>
    <col min="9222" max="9222" width="18.42578125" style="87" customWidth="1"/>
    <col min="9223" max="9223" width="23.7109375" style="87" customWidth="1"/>
    <col min="9224" max="9470" width="9.140625" style="87"/>
    <col min="9471" max="9471" width="3.7109375" style="87" customWidth="1"/>
    <col min="9472" max="9472" width="5.140625" style="87" customWidth="1"/>
    <col min="9473" max="9473" width="43.42578125" style="87" customWidth="1"/>
    <col min="9474" max="9474" width="6.42578125" style="87" customWidth="1"/>
    <col min="9475" max="9475" width="6.28515625" style="87" customWidth="1"/>
    <col min="9476" max="9477" width="0" style="87" hidden="1" customWidth="1"/>
    <col min="9478" max="9478" width="18.42578125" style="87" customWidth="1"/>
    <col min="9479" max="9479" width="23.7109375" style="87" customWidth="1"/>
    <col min="9480" max="9726" width="9.140625" style="87"/>
    <col min="9727" max="9727" width="3.7109375" style="87" customWidth="1"/>
    <col min="9728" max="9728" width="5.140625" style="87" customWidth="1"/>
    <col min="9729" max="9729" width="43.42578125" style="87" customWidth="1"/>
    <col min="9730" max="9730" width="6.42578125" style="87" customWidth="1"/>
    <col min="9731" max="9731" width="6.28515625" style="87" customWidth="1"/>
    <col min="9732" max="9733" width="0" style="87" hidden="1" customWidth="1"/>
    <col min="9734" max="9734" width="18.42578125" style="87" customWidth="1"/>
    <col min="9735" max="9735" width="23.7109375" style="87" customWidth="1"/>
    <col min="9736" max="9982" width="9.140625" style="87"/>
    <col min="9983" max="9983" width="3.7109375" style="87" customWidth="1"/>
    <col min="9984" max="9984" width="5.140625" style="87" customWidth="1"/>
    <col min="9985" max="9985" width="43.42578125" style="87" customWidth="1"/>
    <col min="9986" max="9986" width="6.42578125" style="87" customWidth="1"/>
    <col min="9987" max="9987" width="6.28515625" style="87" customWidth="1"/>
    <col min="9988" max="9989" width="0" style="87" hidden="1" customWidth="1"/>
    <col min="9990" max="9990" width="18.42578125" style="87" customWidth="1"/>
    <col min="9991" max="9991" width="23.7109375" style="87" customWidth="1"/>
    <col min="9992" max="10238" width="9.140625" style="87"/>
    <col min="10239" max="10239" width="3.7109375" style="87" customWidth="1"/>
    <col min="10240" max="10240" width="5.140625" style="87" customWidth="1"/>
    <col min="10241" max="10241" width="43.42578125" style="87" customWidth="1"/>
    <col min="10242" max="10242" width="6.42578125" style="87" customWidth="1"/>
    <col min="10243" max="10243" width="6.28515625" style="87" customWidth="1"/>
    <col min="10244" max="10245" width="0" style="87" hidden="1" customWidth="1"/>
    <col min="10246" max="10246" width="18.42578125" style="87" customWidth="1"/>
    <col min="10247" max="10247" width="23.7109375" style="87" customWidth="1"/>
    <col min="10248" max="10494" width="9.140625" style="87"/>
    <col min="10495" max="10495" width="3.7109375" style="87" customWidth="1"/>
    <col min="10496" max="10496" width="5.140625" style="87" customWidth="1"/>
    <col min="10497" max="10497" width="43.42578125" style="87" customWidth="1"/>
    <col min="10498" max="10498" width="6.42578125" style="87" customWidth="1"/>
    <col min="10499" max="10499" width="6.28515625" style="87" customWidth="1"/>
    <col min="10500" max="10501" width="0" style="87" hidden="1" customWidth="1"/>
    <col min="10502" max="10502" width="18.42578125" style="87" customWidth="1"/>
    <col min="10503" max="10503" width="23.7109375" style="87" customWidth="1"/>
    <col min="10504" max="10750" width="9.140625" style="87"/>
    <col min="10751" max="10751" width="3.7109375" style="87" customWidth="1"/>
    <col min="10752" max="10752" width="5.140625" style="87" customWidth="1"/>
    <col min="10753" max="10753" width="43.42578125" style="87" customWidth="1"/>
    <col min="10754" max="10754" width="6.42578125" style="87" customWidth="1"/>
    <col min="10755" max="10755" width="6.28515625" style="87" customWidth="1"/>
    <col min="10756" max="10757" width="0" style="87" hidden="1" customWidth="1"/>
    <col min="10758" max="10758" width="18.42578125" style="87" customWidth="1"/>
    <col min="10759" max="10759" width="23.7109375" style="87" customWidth="1"/>
    <col min="10760" max="11006" width="9.140625" style="87"/>
    <col min="11007" max="11007" width="3.7109375" style="87" customWidth="1"/>
    <col min="11008" max="11008" width="5.140625" style="87" customWidth="1"/>
    <col min="11009" max="11009" width="43.42578125" style="87" customWidth="1"/>
    <col min="11010" max="11010" width="6.42578125" style="87" customWidth="1"/>
    <col min="11011" max="11011" width="6.28515625" style="87" customWidth="1"/>
    <col min="11012" max="11013" width="0" style="87" hidden="1" customWidth="1"/>
    <col min="11014" max="11014" width="18.42578125" style="87" customWidth="1"/>
    <col min="11015" max="11015" width="23.7109375" style="87" customWidth="1"/>
    <col min="11016" max="11262" width="9.140625" style="87"/>
    <col min="11263" max="11263" width="3.7109375" style="87" customWidth="1"/>
    <col min="11264" max="11264" width="5.140625" style="87" customWidth="1"/>
    <col min="11265" max="11265" width="43.42578125" style="87" customWidth="1"/>
    <col min="11266" max="11266" width="6.42578125" style="87" customWidth="1"/>
    <col min="11267" max="11267" width="6.28515625" style="87" customWidth="1"/>
    <col min="11268" max="11269" width="0" style="87" hidden="1" customWidth="1"/>
    <col min="11270" max="11270" width="18.42578125" style="87" customWidth="1"/>
    <col min="11271" max="11271" width="23.7109375" style="87" customWidth="1"/>
    <col min="11272" max="11518" width="9.140625" style="87"/>
    <col min="11519" max="11519" width="3.7109375" style="87" customWidth="1"/>
    <col min="11520" max="11520" width="5.140625" style="87" customWidth="1"/>
    <col min="11521" max="11521" width="43.42578125" style="87" customWidth="1"/>
    <col min="11522" max="11522" width="6.42578125" style="87" customWidth="1"/>
    <col min="11523" max="11523" width="6.28515625" style="87" customWidth="1"/>
    <col min="11524" max="11525" width="0" style="87" hidden="1" customWidth="1"/>
    <col min="11526" max="11526" width="18.42578125" style="87" customWidth="1"/>
    <col min="11527" max="11527" width="23.7109375" style="87" customWidth="1"/>
    <col min="11528" max="11774" width="9.140625" style="87"/>
    <col min="11775" max="11775" width="3.7109375" style="87" customWidth="1"/>
    <col min="11776" max="11776" width="5.140625" style="87" customWidth="1"/>
    <col min="11777" max="11777" width="43.42578125" style="87" customWidth="1"/>
    <col min="11778" max="11778" width="6.42578125" style="87" customWidth="1"/>
    <col min="11779" max="11779" width="6.28515625" style="87" customWidth="1"/>
    <col min="11780" max="11781" width="0" style="87" hidden="1" customWidth="1"/>
    <col min="11782" max="11782" width="18.42578125" style="87" customWidth="1"/>
    <col min="11783" max="11783" width="23.7109375" style="87" customWidth="1"/>
    <col min="11784" max="12030" width="9.140625" style="87"/>
    <col min="12031" max="12031" width="3.7109375" style="87" customWidth="1"/>
    <col min="12032" max="12032" width="5.140625" style="87" customWidth="1"/>
    <col min="12033" max="12033" width="43.42578125" style="87" customWidth="1"/>
    <col min="12034" max="12034" width="6.42578125" style="87" customWidth="1"/>
    <col min="12035" max="12035" width="6.28515625" style="87" customWidth="1"/>
    <col min="12036" max="12037" width="0" style="87" hidden="1" customWidth="1"/>
    <col min="12038" max="12038" width="18.42578125" style="87" customWidth="1"/>
    <col min="12039" max="12039" width="23.7109375" style="87" customWidth="1"/>
    <col min="12040" max="12286" width="9.140625" style="87"/>
    <col min="12287" max="12287" width="3.7109375" style="87" customWidth="1"/>
    <col min="12288" max="12288" width="5.140625" style="87" customWidth="1"/>
    <col min="12289" max="12289" width="43.42578125" style="87" customWidth="1"/>
    <col min="12290" max="12290" width="6.42578125" style="87" customWidth="1"/>
    <col min="12291" max="12291" width="6.28515625" style="87" customWidth="1"/>
    <col min="12292" max="12293" width="0" style="87" hidden="1" customWidth="1"/>
    <col min="12294" max="12294" width="18.42578125" style="87" customWidth="1"/>
    <col min="12295" max="12295" width="23.7109375" style="87" customWidth="1"/>
    <col min="12296" max="12542" width="9.140625" style="87"/>
    <col min="12543" max="12543" width="3.7109375" style="87" customWidth="1"/>
    <col min="12544" max="12544" width="5.140625" style="87" customWidth="1"/>
    <col min="12545" max="12545" width="43.42578125" style="87" customWidth="1"/>
    <col min="12546" max="12546" width="6.42578125" style="87" customWidth="1"/>
    <col min="12547" max="12547" width="6.28515625" style="87" customWidth="1"/>
    <col min="12548" max="12549" width="0" style="87" hidden="1" customWidth="1"/>
    <col min="12550" max="12550" width="18.42578125" style="87" customWidth="1"/>
    <col min="12551" max="12551" width="23.7109375" style="87" customWidth="1"/>
    <col min="12552" max="12798" width="9.140625" style="87"/>
    <col min="12799" max="12799" width="3.7109375" style="87" customWidth="1"/>
    <col min="12800" max="12800" width="5.140625" style="87" customWidth="1"/>
    <col min="12801" max="12801" width="43.42578125" style="87" customWidth="1"/>
    <col min="12802" max="12802" width="6.42578125" style="87" customWidth="1"/>
    <col min="12803" max="12803" width="6.28515625" style="87" customWidth="1"/>
    <col min="12804" max="12805" width="0" style="87" hidden="1" customWidth="1"/>
    <col min="12806" max="12806" width="18.42578125" style="87" customWidth="1"/>
    <col min="12807" max="12807" width="23.7109375" style="87" customWidth="1"/>
    <col min="12808" max="13054" width="9.140625" style="87"/>
    <col min="13055" max="13055" width="3.7109375" style="87" customWidth="1"/>
    <col min="13056" max="13056" width="5.140625" style="87" customWidth="1"/>
    <col min="13057" max="13057" width="43.42578125" style="87" customWidth="1"/>
    <col min="13058" max="13058" width="6.42578125" style="87" customWidth="1"/>
    <col min="13059" max="13059" width="6.28515625" style="87" customWidth="1"/>
    <col min="13060" max="13061" width="0" style="87" hidden="1" customWidth="1"/>
    <col min="13062" max="13062" width="18.42578125" style="87" customWidth="1"/>
    <col min="13063" max="13063" width="23.7109375" style="87" customWidth="1"/>
    <col min="13064" max="13310" width="9.140625" style="87"/>
    <col min="13311" max="13311" width="3.7109375" style="87" customWidth="1"/>
    <col min="13312" max="13312" width="5.140625" style="87" customWidth="1"/>
    <col min="13313" max="13313" width="43.42578125" style="87" customWidth="1"/>
    <col min="13314" max="13314" width="6.42578125" style="87" customWidth="1"/>
    <col min="13315" max="13315" width="6.28515625" style="87" customWidth="1"/>
    <col min="13316" max="13317" width="0" style="87" hidden="1" customWidth="1"/>
    <col min="13318" max="13318" width="18.42578125" style="87" customWidth="1"/>
    <col min="13319" max="13319" width="23.7109375" style="87" customWidth="1"/>
    <col min="13320" max="13566" width="9.140625" style="87"/>
    <col min="13567" max="13567" width="3.7109375" style="87" customWidth="1"/>
    <col min="13568" max="13568" width="5.140625" style="87" customWidth="1"/>
    <col min="13569" max="13569" width="43.42578125" style="87" customWidth="1"/>
    <col min="13570" max="13570" width="6.42578125" style="87" customWidth="1"/>
    <col min="13571" max="13571" width="6.28515625" style="87" customWidth="1"/>
    <col min="13572" max="13573" width="0" style="87" hidden="1" customWidth="1"/>
    <col min="13574" max="13574" width="18.42578125" style="87" customWidth="1"/>
    <col min="13575" max="13575" width="23.7109375" style="87" customWidth="1"/>
    <col min="13576" max="13822" width="9.140625" style="87"/>
    <col min="13823" max="13823" width="3.7109375" style="87" customWidth="1"/>
    <col min="13824" max="13824" width="5.140625" style="87" customWidth="1"/>
    <col min="13825" max="13825" width="43.42578125" style="87" customWidth="1"/>
    <col min="13826" max="13826" width="6.42578125" style="87" customWidth="1"/>
    <col min="13827" max="13827" width="6.28515625" style="87" customWidth="1"/>
    <col min="13828" max="13829" width="0" style="87" hidden="1" customWidth="1"/>
    <col min="13830" max="13830" width="18.42578125" style="87" customWidth="1"/>
    <col min="13831" max="13831" width="23.7109375" style="87" customWidth="1"/>
    <col min="13832" max="14078" width="9.140625" style="87"/>
    <col min="14079" max="14079" width="3.7109375" style="87" customWidth="1"/>
    <col min="14080" max="14080" width="5.140625" style="87" customWidth="1"/>
    <col min="14081" max="14081" width="43.42578125" style="87" customWidth="1"/>
    <col min="14082" max="14082" width="6.42578125" style="87" customWidth="1"/>
    <col min="14083" max="14083" width="6.28515625" style="87" customWidth="1"/>
    <col min="14084" max="14085" width="0" style="87" hidden="1" customWidth="1"/>
    <col min="14086" max="14086" width="18.42578125" style="87" customWidth="1"/>
    <col min="14087" max="14087" width="23.7109375" style="87" customWidth="1"/>
    <col min="14088" max="14334" width="9.140625" style="87"/>
    <col min="14335" max="14335" width="3.7109375" style="87" customWidth="1"/>
    <col min="14336" max="14336" width="5.140625" style="87" customWidth="1"/>
    <col min="14337" max="14337" width="43.42578125" style="87" customWidth="1"/>
    <col min="14338" max="14338" width="6.42578125" style="87" customWidth="1"/>
    <col min="14339" max="14339" width="6.28515625" style="87" customWidth="1"/>
    <col min="14340" max="14341" width="0" style="87" hidden="1" customWidth="1"/>
    <col min="14342" max="14342" width="18.42578125" style="87" customWidth="1"/>
    <col min="14343" max="14343" width="23.7109375" style="87" customWidth="1"/>
    <col min="14344" max="14590" width="9.140625" style="87"/>
    <col min="14591" max="14591" width="3.7109375" style="87" customWidth="1"/>
    <col min="14592" max="14592" width="5.140625" style="87" customWidth="1"/>
    <col min="14593" max="14593" width="43.42578125" style="87" customWidth="1"/>
    <col min="14594" max="14594" width="6.42578125" style="87" customWidth="1"/>
    <col min="14595" max="14595" width="6.28515625" style="87" customWidth="1"/>
    <col min="14596" max="14597" width="0" style="87" hidden="1" customWidth="1"/>
    <col min="14598" max="14598" width="18.42578125" style="87" customWidth="1"/>
    <col min="14599" max="14599" width="23.7109375" style="87" customWidth="1"/>
    <col min="14600" max="14846" width="9.140625" style="87"/>
    <col min="14847" max="14847" width="3.7109375" style="87" customWidth="1"/>
    <col min="14848" max="14848" width="5.140625" style="87" customWidth="1"/>
    <col min="14849" max="14849" width="43.42578125" style="87" customWidth="1"/>
    <col min="14850" max="14850" width="6.42578125" style="87" customWidth="1"/>
    <col min="14851" max="14851" width="6.28515625" style="87" customWidth="1"/>
    <col min="14852" max="14853" width="0" style="87" hidden="1" customWidth="1"/>
    <col min="14854" max="14854" width="18.42578125" style="87" customWidth="1"/>
    <col min="14855" max="14855" width="23.7109375" style="87" customWidth="1"/>
    <col min="14856" max="15102" width="9.140625" style="87"/>
    <col min="15103" max="15103" width="3.7109375" style="87" customWidth="1"/>
    <col min="15104" max="15104" width="5.140625" style="87" customWidth="1"/>
    <col min="15105" max="15105" width="43.42578125" style="87" customWidth="1"/>
    <col min="15106" max="15106" width="6.42578125" style="87" customWidth="1"/>
    <col min="15107" max="15107" width="6.28515625" style="87" customWidth="1"/>
    <col min="15108" max="15109" width="0" style="87" hidden="1" customWidth="1"/>
    <col min="15110" max="15110" width="18.42578125" style="87" customWidth="1"/>
    <col min="15111" max="15111" width="23.7109375" style="87" customWidth="1"/>
    <col min="15112" max="15358" width="9.140625" style="87"/>
    <col min="15359" max="15359" width="3.7109375" style="87" customWidth="1"/>
    <col min="15360" max="15360" width="5.140625" style="87" customWidth="1"/>
    <col min="15361" max="15361" width="43.42578125" style="87" customWidth="1"/>
    <col min="15362" max="15362" width="6.42578125" style="87" customWidth="1"/>
    <col min="15363" max="15363" width="6.28515625" style="87" customWidth="1"/>
    <col min="15364" max="15365" width="0" style="87" hidden="1" customWidth="1"/>
    <col min="15366" max="15366" width="18.42578125" style="87" customWidth="1"/>
    <col min="15367" max="15367" width="23.7109375" style="87" customWidth="1"/>
    <col min="15368" max="15614" width="9.140625" style="87"/>
    <col min="15615" max="15615" width="3.7109375" style="87" customWidth="1"/>
    <col min="15616" max="15616" width="5.140625" style="87" customWidth="1"/>
    <col min="15617" max="15617" width="43.42578125" style="87" customWidth="1"/>
    <col min="15618" max="15618" width="6.42578125" style="87" customWidth="1"/>
    <col min="15619" max="15619" width="6.28515625" style="87" customWidth="1"/>
    <col min="15620" max="15621" width="0" style="87" hidden="1" customWidth="1"/>
    <col min="15622" max="15622" width="18.42578125" style="87" customWidth="1"/>
    <col min="15623" max="15623" width="23.7109375" style="87" customWidth="1"/>
    <col min="15624" max="15870" width="9.140625" style="87"/>
    <col min="15871" max="15871" width="3.7109375" style="87" customWidth="1"/>
    <col min="15872" max="15872" width="5.140625" style="87" customWidth="1"/>
    <col min="15873" max="15873" width="43.42578125" style="87" customWidth="1"/>
    <col min="15874" max="15874" width="6.42578125" style="87" customWidth="1"/>
    <col min="15875" max="15875" width="6.28515625" style="87" customWidth="1"/>
    <col min="15876" max="15877" width="0" style="87" hidden="1" customWidth="1"/>
    <col min="15878" max="15878" width="18.42578125" style="87" customWidth="1"/>
    <col min="15879" max="15879" width="23.7109375" style="87" customWidth="1"/>
    <col min="15880" max="16126" width="9.140625" style="87"/>
    <col min="16127" max="16127" width="3.7109375" style="87" customWidth="1"/>
    <col min="16128" max="16128" width="5.140625" style="87" customWidth="1"/>
    <col min="16129" max="16129" width="43.42578125" style="87" customWidth="1"/>
    <col min="16130" max="16130" width="6.42578125" style="87" customWidth="1"/>
    <col min="16131" max="16131" width="6.28515625" style="87" customWidth="1"/>
    <col min="16132" max="16133" width="0" style="87" hidden="1" customWidth="1"/>
    <col min="16134" max="16134" width="18.42578125" style="87" customWidth="1"/>
    <col min="16135" max="16135" width="23.7109375" style="87" customWidth="1"/>
    <col min="16136" max="16384" width="9.140625" style="87"/>
  </cols>
  <sheetData>
    <row r="1" spans="1:11" s="47" customFormat="1" ht="12.75">
      <c r="A1" s="46"/>
      <c r="C1" s="47" t="s">
        <v>1011</v>
      </c>
      <c r="G1" s="356"/>
      <c r="H1" s="46"/>
      <c r="I1" s="357"/>
      <c r="J1" s="357"/>
      <c r="K1" s="357"/>
    </row>
    <row r="2" spans="1:11" s="54" customFormat="1" ht="12.75">
      <c r="A2" s="47"/>
      <c r="B2" s="49"/>
      <c r="C2" s="50"/>
      <c r="D2" s="50"/>
      <c r="E2" s="51"/>
      <c r="F2" s="358"/>
      <c r="G2" s="359"/>
    </row>
    <row r="3" spans="1:11" s="54" customFormat="1" ht="25.5">
      <c r="A3" s="47"/>
      <c r="B3" s="49"/>
      <c r="C3" s="55" t="s">
        <v>673</v>
      </c>
      <c r="D3" s="50"/>
      <c r="E3" s="51"/>
      <c r="F3" s="358"/>
      <c r="G3" s="359"/>
    </row>
    <row r="4" spans="1:11" s="54" customFormat="1" ht="12.75">
      <c r="A4" s="47"/>
      <c r="B4" s="49"/>
      <c r="C4" s="50"/>
      <c r="D4" s="50"/>
      <c r="E4" s="51"/>
      <c r="F4" s="358"/>
      <c r="G4" s="359"/>
    </row>
    <row r="5" spans="1:11" s="54" customFormat="1" ht="12.75">
      <c r="B5" s="56" t="s">
        <v>447</v>
      </c>
      <c r="C5" s="55" t="s">
        <v>582</v>
      </c>
      <c r="D5" s="55"/>
      <c r="E5" s="57"/>
      <c r="F5" s="51"/>
      <c r="G5" s="356"/>
    </row>
    <row r="6" spans="1:11" s="54" customFormat="1" ht="12.75" customHeight="1">
      <c r="B6" s="49"/>
      <c r="C6" s="55"/>
      <c r="D6" s="59" t="s">
        <v>449</v>
      </c>
      <c r="E6" s="60" t="s">
        <v>450</v>
      </c>
      <c r="F6" s="59" t="s">
        <v>451</v>
      </c>
      <c r="G6" s="360" t="s">
        <v>452</v>
      </c>
    </row>
    <row r="7" spans="1:11" s="54" customFormat="1" ht="12.75" customHeight="1">
      <c r="B7" s="49"/>
      <c r="C7" s="55"/>
      <c r="D7" s="59"/>
      <c r="E7" s="60"/>
      <c r="F7" s="59"/>
      <c r="G7" s="360"/>
    </row>
    <row r="8" spans="1:11" s="54" customFormat="1" ht="76.5">
      <c r="B8" s="62">
        <v>1</v>
      </c>
      <c r="C8" s="63" t="s">
        <v>583</v>
      </c>
      <c r="D8" s="64" t="s">
        <v>134</v>
      </c>
      <c r="E8" s="65">
        <v>4</v>
      </c>
      <c r="F8" s="804"/>
      <c r="G8" s="241">
        <f>E8*F8</f>
        <v>0</v>
      </c>
    </row>
    <row r="9" spans="1:11" s="54" customFormat="1" ht="12.75" customHeight="1">
      <c r="B9" s="70"/>
      <c r="C9" s="55"/>
      <c r="D9" s="59"/>
      <c r="E9" s="60"/>
      <c r="F9" s="805"/>
      <c r="G9" s="277"/>
    </row>
    <row r="10" spans="1:11" s="54" customFormat="1" ht="25.5">
      <c r="B10" s="62">
        <f>B8+1</f>
        <v>2</v>
      </c>
      <c r="C10" s="63" t="s">
        <v>584</v>
      </c>
      <c r="D10" s="64" t="s">
        <v>134</v>
      </c>
      <c r="E10" s="65">
        <v>1</v>
      </c>
      <c r="F10" s="804"/>
      <c r="G10" s="241">
        <f>E10*F10</f>
        <v>0</v>
      </c>
    </row>
    <row r="11" spans="1:11" s="54" customFormat="1" ht="12.75" customHeight="1">
      <c r="B11" s="70"/>
      <c r="C11" s="63"/>
      <c r="D11" s="64"/>
      <c r="E11" s="65"/>
      <c r="F11" s="804"/>
      <c r="G11" s="241"/>
    </row>
    <row r="12" spans="1:11" s="54" customFormat="1" ht="25.5">
      <c r="B12" s="62">
        <f>B10+1</f>
        <v>3</v>
      </c>
      <c r="C12" s="63" t="s">
        <v>674</v>
      </c>
      <c r="D12" s="64" t="s">
        <v>393</v>
      </c>
      <c r="E12" s="65">
        <v>410</v>
      </c>
      <c r="F12" s="804"/>
      <c r="G12" s="241">
        <f>E12*F12</f>
        <v>0</v>
      </c>
    </row>
    <row r="13" spans="1:11" s="54" customFormat="1" ht="12.75" customHeight="1">
      <c r="B13" s="70"/>
      <c r="C13" s="63"/>
      <c r="D13" s="64"/>
      <c r="E13" s="65"/>
      <c r="F13" s="804"/>
      <c r="G13" s="241"/>
    </row>
    <row r="14" spans="1:11" s="54" customFormat="1" ht="38.25" customHeight="1">
      <c r="B14" s="62">
        <f>B12+1</f>
        <v>4</v>
      </c>
      <c r="C14" s="63" t="s">
        <v>537</v>
      </c>
      <c r="D14" s="64" t="s">
        <v>134</v>
      </c>
      <c r="E14" s="65">
        <v>2</v>
      </c>
      <c r="F14" s="804"/>
      <c r="G14" s="241">
        <f>E14*F14</f>
        <v>0</v>
      </c>
    </row>
    <row r="15" spans="1:11" s="54" customFormat="1" ht="12.75" customHeight="1">
      <c r="B15" s="70"/>
      <c r="C15" s="63"/>
      <c r="D15" s="64"/>
      <c r="E15" s="65"/>
      <c r="F15" s="804"/>
      <c r="G15" s="241"/>
    </row>
    <row r="16" spans="1:11" s="54" customFormat="1" ht="12.75">
      <c r="B16" s="62">
        <f>B14+1</f>
        <v>5</v>
      </c>
      <c r="C16" s="63" t="s">
        <v>461</v>
      </c>
      <c r="D16" s="64" t="s">
        <v>393</v>
      </c>
      <c r="E16" s="65">
        <v>294</v>
      </c>
      <c r="F16" s="804"/>
      <c r="G16" s="241">
        <f>E16*F16</f>
        <v>0</v>
      </c>
    </row>
    <row r="17" spans="2:7" s="54" customFormat="1" ht="12.75">
      <c r="B17" s="70"/>
      <c r="C17" s="63"/>
      <c r="D17" s="63"/>
      <c r="E17" s="65"/>
      <c r="F17" s="804"/>
      <c r="G17" s="241"/>
    </row>
    <row r="18" spans="2:7" s="54" customFormat="1" ht="25.5">
      <c r="B18" s="62">
        <f>B16+1</f>
        <v>6</v>
      </c>
      <c r="C18" s="63" t="s">
        <v>462</v>
      </c>
      <c r="D18" s="64" t="s">
        <v>393</v>
      </c>
      <c r="E18" s="65">
        <v>335</v>
      </c>
      <c r="F18" s="804"/>
      <c r="G18" s="241">
        <f>E18*F18</f>
        <v>0</v>
      </c>
    </row>
    <row r="19" spans="2:7" s="54" customFormat="1" ht="12.75">
      <c r="B19" s="70"/>
      <c r="C19" s="63"/>
      <c r="D19" s="64"/>
      <c r="E19" s="65"/>
      <c r="F19" s="804"/>
      <c r="G19" s="241"/>
    </row>
    <row r="20" spans="2:7" s="54" customFormat="1" ht="12.75">
      <c r="B20" s="62">
        <f>B18+1</f>
        <v>7</v>
      </c>
      <c r="C20" s="63" t="s">
        <v>589</v>
      </c>
      <c r="D20" s="64" t="s">
        <v>71</v>
      </c>
      <c r="E20" s="65">
        <v>14</v>
      </c>
      <c r="F20" s="804"/>
      <c r="G20" s="241">
        <f>E20*F20</f>
        <v>0</v>
      </c>
    </row>
    <row r="21" spans="2:7" s="54" customFormat="1" ht="12.75" customHeight="1">
      <c r="B21" s="70"/>
      <c r="C21" s="63"/>
      <c r="D21" s="64"/>
      <c r="E21" s="65"/>
      <c r="F21" s="804"/>
      <c r="G21" s="241"/>
    </row>
    <row r="22" spans="2:7" s="54" customFormat="1" ht="261.75" customHeight="1">
      <c r="B22" s="62">
        <f>B20+1</f>
        <v>8</v>
      </c>
      <c r="C22" s="63" t="s">
        <v>675</v>
      </c>
      <c r="D22" s="361" t="s">
        <v>134</v>
      </c>
      <c r="E22" s="362">
        <v>1</v>
      </c>
      <c r="F22" s="804"/>
      <c r="G22" s="241"/>
    </row>
    <row r="23" spans="2:7" s="54" customFormat="1" ht="12.75" customHeight="1">
      <c r="B23" s="49"/>
      <c r="C23" s="363" t="s">
        <v>676</v>
      </c>
      <c r="D23" s="361" t="s">
        <v>71</v>
      </c>
      <c r="E23" s="362">
        <v>3</v>
      </c>
      <c r="F23" s="805"/>
      <c r="G23" s="277"/>
    </row>
    <row r="24" spans="2:7" s="54" customFormat="1" ht="24">
      <c r="B24" s="70"/>
      <c r="C24" s="364" t="s">
        <v>571</v>
      </c>
      <c r="D24" s="361" t="s">
        <v>71</v>
      </c>
      <c r="E24" s="362">
        <v>1</v>
      </c>
      <c r="F24" s="804"/>
      <c r="G24" s="241"/>
    </row>
    <row r="25" spans="2:7" s="54" customFormat="1" ht="24">
      <c r="B25" s="70"/>
      <c r="C25" s="364" t="s">
        <v>677</v>
      </c>
      <c r="D25" s="361" t="s">
        <v>71</v>
      </c>
      <c r="E25" s="362">
        <v>1</v>
      </c>
      <c r="F25" s="804"/>
      <c r="G25" s="241"/>
    </row>
    <row r="26" spans="2:7" s="54" customFormat="1" ht="24">
      <c r="B26" s="70"/>
      <c r="C26" s="364" t="s">
        <v>678</v>
      </c>
      <c r="D26" s="361" t="s">
        <v>71</v>
      </c>
      <c r="E26" s="362">
        <v>3</v>
      </c>
      <c r="F26" s="804"/>
      <c r="G26" s="241"/>
    </row>
    <row r="27" spans="2:7" s="54" customFormat="1" ht="25.5">
      <c r="B27" s="70"/>
      <c r="C27" s="363" t="s">
        <v>679</v>
      </c>
      <c r="D27" s="361" t="s">
        <v>71</v>
      </c>
      <c r="E27" s="362">
        <v>3</v>
      </c>
      <c r="F27" s="804"/>
      <c r="G27" s="241"/>
    </row>
    <row r="28" spans="2:7" s="54" customFormat="1" ht="12.75">
      <c r="B28" s="70"/>
      <c r="C28" s="363" t="s">
        <v>680</v>
      </c>
      <c r="D28" s="361" t="s">
        <v>71</v>
      </c>
      <c r="E28" s="362">
        <v>3</v>
      </c>
      <c r="F28" s="804"/>
      <c r="G28" s="241"/>
    </row>
    <row r="29" spans="2:7" s="54" customFormat="1" ht="12.75" customHeight="1">
      <c r="B29" s="49"/>
      <c r="C29" s="363" t="s">
        <v>681</v>
      </c>
      <c r="D29" s="361" t="s">
        <v>71</v>
      </c>
      <c r="E29" s="362">
        <v>3</v>
      </c>
      <c r="F29" s="805"/>
      <c r="G29" s="277"/>
    </row>
    <row r="30" spans="2:7" s="54" customFormat="1" ht="12.75" customHeight="1">
      <c r="B30" s="49"/>
      <c r="C30" s="68" t="s">
        <v>609</v>
      </c>
      <c r="D30" s="361" t="s">
        <v>71</v>
      </c>
      <c r="E30" s="362">
        <v>1</v>
      </c>
      <c r="F30" s="805"/>
      <c r="G30" s="277"/>
    </row>
    <row r="31" spans="2:7" s="54" customFormat="1" ht="12.75" customHeight="1">
      <c r="B31" s="49"/>
      <c r="C31" s="68" t="s">
        <v>608</v>
      </c>
      <c r="D31" s="361" t="s">
        <v>71</v>
      </c>
      <c r="E31" s="362">
        <v>1</v>
      </c>
      <c r="F31" s="805"/>
      <c r="G31" s="277"/>
    </row>
    <row r="32" spans="2:7" s="54" customFormat="1" ht="12.75">
      <c r="B32" s="70"/>
      <c r="C32" s="68" t="s">
        <v>612</v>
      </c>
      <c r="D32" s="365" t="s">
        <v>134</v>
      </c>
      <c r="E32" s="366">
        <v>4</v>
      </c>
      <c r="F32" s="804"/>
      <c r="G32" s="241"/>
    </row>
    <row r="33" spans="2:8" s="54" customFormat="1" ht="12.75">
      <c r="B33" s="70"/>
      <c r="C33" s="68" t="s">
        <v>682</v>
      </c>
      <c r="D33" s="365" t="s">
        <v>71</v>
      </c>
      <c r="E33" s="366">
        <v>3</v>
      </c>
      <c r="F33" s="804"/>
      <c r="G33" s="241"/>
    </row>
    <row r="34" spans="2:8" s="54" customFormat="1" ht="25.5">
      <c r="B34" s="70"/>
      <c r="C34" s="68" t="s">
        <v>683</v>
      </c>
      <c r="D34" s="365" t="s">
        <v>134</v>
      </c>
      <c r="E34" s="366">
        <v>1</v>
      </c>
      <c r="F34" s="804"/>
      <c r="G34" s="241"/>
    </row>
    <row r="35" spans="2:8" s="54" customFormat="1" ht="25.5">
      <c r="B35" s="49"/>
      <c r="C35" s="68" t="s">
        <v>684</v>
      </c>
      <c r="D35" s="365" t="s">
        <v>134</v>
      </c>
      <c r="E35" s="366">
        <v>1</v>
      </c>
      <c r="F35" s="805"/>
      <c r="G35" s="277"/>
    </row>
    <row r="36" spans="2:8" s="54" customFormat="1" ht="12.75">
      <c r="B36" s="70"/>
      <c r="C36" s="363" t="s">
        <v>685</v>
      </c>
      <c r="D36" s="361" t="s">
        <v>134</v>
      </c>
      <c r="E36" s="362">
        <v>1</v>
      </c>
      <c r="F36" s="804"/>
      <c r="G36" s="241"/>
    </row>
    <row r="37" spans="2:8" s="54" customFormat="1" ht="12.75">
      <c r="B37" s="70"/>
      <c r="C37" s="63"/>
      <c r="D37" s="64"/>
      <c r="E37" s="65"/>
      <c r="F37" s="804"/>
      <c r="G37" s="241"/>
    </row>
    <row r="38" spans="2:8" s="54" customFormat="1" ht="12.75">
      <c r="B38" s="70"/>
      <c r="C38" s="63" t="s">
        <v>134</v>
      </c>
      <c r="D38" s="64"/>
      <c r="E38" s="65">
        <v>1</v>
      </c>
      <c r="F38" s="804"/>
      <c r="G38" s="241">
        <f>E38*F38</f>
        <v>0</v>
      </c>
    </row>
    <row r="39" spans="2:8" s="54" customFormat="1" ht="12.75">
      <c r="B39" s="70"/>
      <c r="C39" s="63"/>
      <c r="D39" s="64"/>
      <c r="E39" s="65"/>
      <c r="F39" s="804"/>
      <c r="G39" s="241"/>
    </row>
    <row r="40" spans="2:8" s="54" customFormat="1" ht="25.5">
      <c r="B40" s="62">
        <v>9</v>
      </c>
      <c r="C40" s="63" t="s">
        <v>636</v>
      </c>
      <c r="D40" s="64" t="s">
        <v>134</v>
      </c>
      <c r="E40" s="65">
        <v>2</v>
      </c>
      <c r="F40" s="804"/>
      <c r="G40" s="241">
        <f>E40*F40</f>
        <v>0</v>
      </c>
    </row>
    <row r="41" spans="2:8" s="54" customFormat="1" ht="12.75">
      <c r="B41" s="70"/>
      <c r="C41" s="63"/>
      <c r="D41" s="64"/>
      <c r="E41" s="65"/>
      <c r="F41" s="804"/>
      <c r="G41" s="241"/>
    </row>
    <row r="42" spans="2:8" s="54" customFormat="1" ht="66" customHeight="1">
      <c r="B42" s="62">
        <f>B40+1</f>
        <v>10</v>
      </c>
      <c r="C42" s="63" t="s">
        <v>472</v>
      </c>
      <c r="D42" s="64" t="s">
        <v>134</v>
      </c>
      <c r="E42" s="65">
        <v>1</v>
      </c>
      <c r="F42" s="804"/>
      <c r="G42" s="241">
        <f>E42*F42</f>
        <v>0</v>
      </c>
    </row>
    <row r="43" spans="2:8" s="54" customFormat="1" ht="12.75">
      <c r="B43" s="70"/>
      <c r="C43" s="63"/>
      <c r="D43" s="64"/>
      <c r="E43" s="65"/>
      <c r="F43" s="804"/>
      <c r="G43" s="241"/>
      <c r="H43" s="77"/>
    </row>
    <row r="44" spans="2:8" s="54" customFormat="1" ht="76.5">
      <c r="B44" s="62">
        <f>B42+1</f>
        <v>11</v>
      </c>
      <c r="C44" s="63" t="s">
        <v>686</v>
      </c>
      <c r="D44" s="64" t="s">
        <v>134</v>
      </c>
      <c r="E44" s="65">
        <v>1</v>
      </c>
      <c r="F44" s="804"/>
      <c r="G44" s="241">
        <f>E44*F44</f>
        <v>0</v>
      </c>
    </row>
    <row r="45" spans="2:8" s="54" customFormat="1" ht="12.75">
      <c r="B45" s="70"/>
      <c r="C45" s="63"/>
      <c r="D45" s="64"/>
      <c r="E45" s="65"/>
      <c r="F45" s="804"/>
      <c r="G45" s="241"/>
    </row>
    <row r="46" spans="2:8" s="54" customFormat="1" ht="38.25">
      <c r="B46" s="62">
        <f>B44+1</f>
        <v>12</v>
      </c>
      <c r="C46" s="63" t="s">
        <v>640</v>
      </c>
      <c r="D46" s="64" t="s">
        <v>134</v>
      </c>
      <c r="E46" s="65">
        <v>1</v>
      </c>
      <c r="F46" s="804"/>
      <c r="G46" s="241">
        <f>E46*F46</f>
        <v>0</v>
      </c>
    </row>
    <row r="47" spans="2:8" s="122" customFormat="1" ht="12.75">
      <c r="B47" s="70"/>
      <c r="C47" s="68"/>
      <c r="D47" s="365"/>
      <c r="E47" s="366"/>
      <c r="F47" s="807"/>
      <c r="G47" s="246"/>
    </row>
    <row r="48" spans="2:8" s="54" customFormat="1" ht="12.75">
      <c r="B48" s="62">
        <f>B46+1</f>
        <v>13</v>
      </c>
      <c r="C48" s="63" t="s">
        <v>475</v>
      </c>
      <c r="D48" s="64" t="s">
        <v>476</v>
      </c>
      <c r="E48" s="65">
        <v>21</v>
      </c>
      <c r="F48" s="804"/>
      <c r="G48" s="241">
        <f>E48*F48</f>
        <v>0</v>
      </c>
    </row>
    <row r="49" spans="2:9" s="54" customFormat="1" ht="12.75">
      <c r="B49" s="62"/>
      <c r="C49" s="63"/>
      <c r="D49" s="64"/>
      <c r="E49" s="65"/>
      <c r="F49" s="804"/>
      <c r="G49" s="241"/>
    </row>
    <row r="50" spans="2:9" s="54" customFormat="1" ht="12.75">
      <c r="B50" s="62">
        <f>B48+1</f>
        <v>14</v>
      </c>
      <c r="C50" s="63" t="s">
        <v>687</v>
      </c>
      <c r="D50" s="64" t="s">
        <v>476</v>
      </c>
      <c r="E50" s="65">
        <v>28</v>
      </c>
      <c r="F50" s="804"/>
      <c r="G50" s="241">
        <f>E50*F50</f>
        <v>0</v>
      </c>
    </row>
    <row r="51" spans="2:9" s="54" customFormat="1" ht="12.75">
      <c r="B51" s="62"/>
      <c r="C51" s="63"/>
      <c r="D51" s="64"/>
      <c r="E51" s="65"/>
      <c r="F51" s="804"/>
      <c r="G51" s="241"/>
    </row>
    <row r="52" spans="2:9" s="54" customFormat="1" ht="12.75">
      <c r="B52" s="62">
        <f>B50+1</f>
        <v>15</v>
      </c>
      <c r="C52" s="63" t="s">
        <v>641</v>
      </c>
      <c r="D52" s="64" t="s">
        <v>134</v>
      </c>
      <c r="E52" s="65">
        <v>1</v>
      </c>
      <c r="F52" s="804"/>
      <c r="G52" s="241">
        <f>E52*F52</f>
        <v>0</v>
      </c>
    </row>
    <row r="53" spans="2:9" s="54" customFormat="1" ht="13.5" thickBot="1">
      <c r="B53" s="70"/>
      <c r="C53" s="63"/>
      <c r="D53" s="64"/>
      <c r="E53" s="65"/>
      <c r="F53" s="804"/>
      <c r="G53" s="241"/>
    </row>
    <row r="54" spans="2:9" s="54" customFormat="1" ht="13.5" thickBot="1">
      <c r="B54" s="72"/>
      <c r="C54" s="73" t="s">
        <v>15</v>
      </c>
      <c r="D54" s="74"/>
      <c r="E54" s="75"/>
      <c r="F54" s="806"/>
      <c r="G54" s="243">
        <f>SUM(G8:G52)</f>
        <v>0</v>
      </c>
    </row>
    <row r="55" spans="2:9" s="54" customFormat="1" ht="12.75">
      <c r="B55" s="70"/>
      <c r="C55" s="55"/>
      <c r="D55" s="63"/>
      <c r="E55" s="65"/>
      <c r="F55" s="804"/>
      <c r="G55" s="241"/>
    </row>
    <row r="56" spans="2:9" s="54" customFormat="1" ht="12.75">
      <c r="B56" s="70"/>
      <c r="C56" s="55"/>
      <c r="D56" s="63"/>
      <c r="E56" s="65"/>
      <c r="F56" s="804"/>
      <c r="G56" s="241"/>
    </row>
    <row r="57" spans="2:9" s="54" customFormat="1" ht="12.75">
      <c r="B57" s="70"/>
      <c r="C57" s="55"/>
      <c r="D57" s="63"/>
      <c r="E57" s="65"/>
      <c r="F57" s="804"/>
      <c r="G57" s="241"/>
      <c r="I57" s="69"/>
    </row>
    <row r="58" spans="2:9" s="54" customFormat="1" ht="12.75">
      <c r="B58" s="70"/>
      <c r="C58" s="55" t="s">
        <v>642</v>
      </c>
      <c r="D58" s="63"/>
      <c r="E58" s="65"/>
      <c r="F58" s="804"/>
      <c r="G58" s="241"/>
    </row>
    <row r="59" spans="2:9" s="54" customFormat="1" ht="12.75">
      <c r="B59" s="70"/>
      <c r="C59" s="55"/>
      <c r="D59" s="63"/>
      <c r="E59" s="65"/>
      <c r="F59" s="804"/>
      <c r="G59" s="241"/>
    </row>
    <row r="60" spans="2:9" s="54" customFormat="1" ht="12.75">
      <c r="B60" s="62">
        <v>1</v>
      </c>
      <c r="C60" s="63" t="s">
        <v>480</v>
      </c>
      <c r="D60" s="64" t="s">
        <v>134</v>
      </c>
      <c r="E60" s="65">
        <v>1</v>
      </c>
      <c r="F60" s="804"/>
      <c r="G60" s="241">
        <f>E60*F60</f>
        <v>0</v>
      </c>
    </row>
    <row r="61" spans="2:9" s="54" customFormat="1" ht="12.75">
      <c r="B61" s="70"/>
      <c r="C61" s="63"/>
      <c r="D61" s="64"/>
      <c r="E61" s="65"/>
      <c r="F61" s="804"/>
      <c r="G61" s="241"/>
    </row>
    <row r="62" spans="2:9" s="54" customFormat="1" ht="89.25">
      <c r="B62" s="62">
        <f>B60+1</f>
        <v>2</v>
      </c>
      <c r="C62" s="63" t="s">
        <v>688</v>
      </c>
      <c r="D62" s="64" t="s">
        <v>393</v>
      </c>
      <c r="E62" s="65">
        <v>21</v>
      </c>
      <c r="F62" s="804"/>
      <c r="G62" s="241">
        <f>E62*F62</f>
        <v>0</v>
      </c>
    </row>
    <row r="63" spans="2:9" s="54" customFormat="1" ht="12.75">
      <c r="B63" s="70"/>
      <c r="C63" s="63"/>
      <c r="D63" s="64"/>
      <c r="E63" s="65"/>
      <c r="F63" s="804"/>
      <c r="G63" s="241"/>
    </row>
    <row r="64" spans="2:9" s="54" customFormat="1" ht="89.25">
      <c r="B64" s="62">
        <f>B60+1</f>
        <v>2</v>
      </c>
      <c r="C64" s="63" t="s">
        <v>689</v>
      </c>
      <c r="D64" s="64" t="s">
        <v>393</v>
      </c>
      <c r="E64" s="65">
        <v>80</v>
      </c>
      <c r="F64" s="804"/>
      <c r="G64" s="241">
        <f>E64*F64</f>
        <v>0</v>
      </c>
    </row>
    <row r="65" spans="2:8" s="54" customFormat="1" ht="12.75">
      <c r="B65" s="70"/>
      <c r="C65" s="63"/>
      <c r="D65" s="64"/>
      <c r="E65" s="65"/>
      <c r="F65" s="804"/>
      <c r="G65" s="241"/>
    </row>
    <row r="66" spans="2:8" s="54" customFormat="1" ht="102">
      <c r="B66" s="62">
        <f>B64+1</f>
        <v>3</v>
      </c>
      <c r="C66" s="63" t="s">
        <v>690</v>
      </c>
      <c r="D66" s="64" t="s">
        <v>393</v>
      </c>
      <c r="E66" s="65">
        <v>29</v>
      </c>
      <c r="F66" s="804"/>
      <c r="G66" s="241">
        <f>E66*F66</f>
        <v>0</v>
      </c>
    </row>
    <row r="67" spans="2:8" s="54" customFormat="1" ht="12.75">
      <c r="B67" s="70"/>
      <c r="C67" s="63"/>
      <c r="D67" s="64"/>
      <c r="E67" s="65"/>
      <c r="F67" s="804"/>
      <c r="G67" s="241"/>
    </row>
    <row r="68" spans="2:8" s="54" customFormat="1" ht="81" customHeight="1">
      <c r="B68" s="62">
        <f>B66+1</f>
        <v>4</v>
      </c>
      <c r="C68" s="63" t="s">
        <v>691</v>
      </c>
      <c r="D68" s="64" t="s">
        <v>393</v>
      </c>
      <c r="E68" s="65">
        <v>142</v>
      </c>
      <c r="F68" s="804"/>
      <c r="G68" s="241">
        <f>E68*F68</f>
        <v>0</v>
      </c>
    </row>
    <row r="69" spans="2:8" s="54" customFormat="1" ht="12.75">
      <c r="B69" s="70"/>
      <c r="C69" s="63"/>
      <c r="D69" s="64"/>
      <c r="E69" s="65"/>
      <c r="F69" s="804"/>
      <c r="G69" s="241"/>
    </row>
    <row r="70" spans="2:8" s="54" customFormat="1" ht="78.75" customHeight="1">
      <c r="B70" s="62">
        <f>B68+1</f>
        <v>5</v>
      </c>
      <c r="C70" s="63" t="s">
        <v>692</v>
      </c>
      <c r="D70" s="64" t="s">
        <v>393</v>
      </c>
      <c r="E70" s="65">
        <v>22</v>
      </c>
      <c r="F70" s="804"/>
      <c r="G70" s="241">
        <f>E70*F70</f>
        <v>0</v>
      </c>
    </row>
    <row r="71" spans="2:8" s="54" customFormat="1" ht="12.75">
      <c r="B71" s="70"/>
      <c r="C71" s="63"/>
      <c r="D71" s="64"/>
      <c r="E71" s="65"/>
      <c r="F71" s="804"/>
      <c r="G71" s="241"/>
    </row>
    <row r="72" spans="2:8" s="54" customFormat="1" ht="51">
      <c r="B72" s="62">
        <f>B70+1</f>
        <v>6</v>
      </c>
      <c r="C72" s="63" t="s">
        <v>693</v>
      </c>
      <c r="D72" s="64" t="s">
        <v>134</v>
      </c>
      <c r="E72" s="65">
        <v>4</v>
      </c>
      <c r="F72" s="804"/>
      <c r="G72" s="241">
        <f>E72*F72</f>
        <v>0</v>
      </c>
    </row>
    <row r="73" spans="2:8" s="54" customFormat="1" ht="12.75">
      <c r="B73" s="62"/>
      <c r="C73" s="63"/>
      <c r="D73" s="64"/>
      <c r="E73" s="65"/>
      <c r="F73" s="804"/>
      <c r="G73" s="241"/>
      <c r="H73" s="77"/>
    </row>
    <row r="74" spans="2:8" s="54" customFormat="1" ht="25.5">
      <c r="B74" s="62">
        <f>B72+1</f>
        <v>7</v>
      </c>
      <c r="C74" s="63" t="s">
        <v>694</v>
      </c>
      <c r="D74" s="64" t="s">
        <v>134</v>
      </c>
      <c r="E74" s="65">
        <v>1</v>
      </c>
      <c r="F74" s="804"/>
      <c r="G74" s="241">
        <f>E74*F74</f>
        <v>0</v>
      </c>
    </row>
    <row r="75" spans="2:8" s="54" customFormat="1" ht="12.75">
      <c r="B75" s="70"/>
      <c r="C75" s="63"/>
      <c r="D75" s="64"/>
      <c r="E75" s="65"/>
      <c r="F75" s="804"/>
      <c r="G75" s="241"/>
    </row>
    <row r="76" spans="2:8" s="54" customFormat="1" ht="25.5">
      <c r="B76" s="62">
        <f>B74+1</f>
        <v>8</v>
      </c>
      <c r="C76" s="63" t="s">
        <v>695</v>
      </c>
      <c r="D76" s="64" t="s">
        <v>71</v>
      </c>
      <c r="E76" s="65">
        <v>1</v>
      </c>
      <c r="F76" s="804"/>
      <c r="G76" s="241">
        <f>E76*F76</f>
        <v>0</v>
      </c>
    </row>
    <row r="77" spans="2:8" s="54" customFormat="1" ht="12.75">
      <c r="B77" s="70"/>
      <c r="C77" s="63"/>
      <c r="D77" s="64"/>
      <c r="E77" s="65"/>
      <c r="F77" s="804"/>
      <c r="G77" s="241"/>
    </row>
    <row r="78" spans="2:8" s="54" customFormat="1" ht="27" customHeight="1">
      <c r="B78" s="62">
        <f>B76+1</f>
        <v>9</v>
      </c>
      <c r="C78" s="63" t="s">
        <v>669</v>
      </c>
      <c r="D78" s="64" t="s">
        <v>134</v>
      </c>
      <c r="E78" s="65">
        <v>5</v>
      </c>
      <c r="F78" s="804"/>
      <c r="G78" s="241">
        <f>E78*F78</f>
        <v>0</v>
      </c>
    </row>
    <row r="79" spans="2:8" s="54" customFormat="1" ht="12.75">
      <c r="B79" s="70"/>
      <c r="C79" s="63"/>
      <c r="D79" s="64"/>
      <c r="E79" s="65"/>
      <c r="F79" s="804"/>
      <c r="G79" s="241"/>
    </row>
    <row r="80" spans="2:8" s="54" customFormat="1" ht="38.25">
      <c r="B80" s="62">
        <f>B78+1</f>
        <v>10</v>
      </c>
      <c r="C80" s="63" t="s">
        <v>670</v>
      </c>
      <c r="D80" s="64" t="s">
        <v>476</v>
      </c>
      <c r="E80" s="65">
        <v>14</v>
      </c>
      <c r="F80" s="804"/>
      <c r="G80" s="241">
        <f>E80*F80</f>
        <v>0</v>
      </c>
    </row>
    <row r="81" spans="1:7" s="54" customFormat="1" ht="12.75">
      <c r="B81" s="70"/>
      <c r="C81" s="63"/>
      <c r="D81" s="64"/>
      <c r="E81" s="65"/>
      <c r="F81" s="804"/>
      <c r="G81" s="241"/>
    </row>
    <row r="82" spans="1:7" s="54" customFormat="1" ht="14.25">
      <c r="B82" s="62">
        <f>B80+1</f>
        <v>11</v>
      </c>
      <c r="C82" s="63" t="s">
        <v>493</v>
      </c>
      <c r="D82" s="64" t="s">
        <v>494</v>
      </c>
      <c r="E82" s="65">
        <v>140</v>
      </c>
      <c r="F82" s="804"/>
      <c r="G82" s="241">
        <f>E82*F82</f>
        <v>0</v>
      </c>
    </row>
    <row r="83" spans="1:7" s="54" customFormat="1" ht="13.5" thickBot="1">
      <c r="B83" s="70"/>
      <c r="C83" s="63"/>
      <c r="D83" s="64"/>
      <c r="E83" s="65"/>
      <c r="F83" s="241"/>
      <c r="G83" s="241"/>
    </row>
    <row r="84" spans="1:7" s="54" customFormat="1" ht="13.5" thickBot="1">
      <c r="B84" s="72"/>
      <c r="C84" s="73" t="s">
        <v>15</v>
      </c>
      <c r="D84" s="73"/>
      <c r="E84" s="75"/>
      <c r="F84" s="242"/>
      <c r="G84" s="243">
        <f>SUM(G60:G82)</f>
        <v>0</v>
      </c>
    </row>
    <row r="85" spans="1:7" s="54" customFormat="1" ht="12.75">
      <c r="B85" s="70"/>
      <c r="C85" s="55"/>
      <c r="D85" s="55"/>
      <c r="E85" s="65"/>
      <c r="F85" s="241"/>
      <c r="G85" s="241"/>
    </row>
    <row r="86" spans="1:7" s="54" customFormat="1" ht="12.75">
      <c r="B86" s="70"/>
      <c r="C86" s="55"/>
      <c r="D86" s="55"/>
      <c r="E86" s="65"/>
      <c r="F86" s="241"/>
      <c r="G86" s="241"/>
    </row>
    <row r="87" spans="1:7" s="54" customFormat="1" ht="12.75">
      <c r="B87" s="70"/>
      <c r="C87" s="55" t="s">
        <v>696</v>
      </c>
      <c r="D87" s="55"/>
      <c r="E87" s="66"/>
      <c r="F87" s="241"/>
      <c r="G87" s="241"/>
    </row>
    <row r="88" spans="1:7" s="54" customFormat="1" ht="12.75">
      <c r="B88" s="70"/>
      <c r="C88" s="55"/>
      <c r="D88" s="55"/>
      <c r="E88" s="66"/>
      <c r="F88" s="241"/>
      <c r="G88" s="241"/>
    </row>
    <row r="89" spans="1:7" s="54" customFormat="1" ht="12.75">
      <c r="B89" s="70"/>
      <c r="C89" s="55"/>
      <c r="D89" s="55"/>
      <c r="E89" s="66"/>
      <c r="F89" s="241"/>
      <c r="G89" s="241"/>
    </row>
    <row r="90" spans="1:7" s="54" customFormat="1" ht="12.75">
      <c r="A90" s="47"/>
      <c r="B90" s="49"/>
      <c r="C90" s="79" t="s">
        <v>672</v>
      </c>
      <c r="D90" s="50"/>
      <c r="E90" s="51"/>
      <c r="F90" s="244"/>
      <c r="G90" s="247">
        <f>SUM(G54)</f>
        <v>0</v>
      </c>
    </row>
    <row r="91" spans="1:7" s="54" customFormat="1" ht="12.75">
      <c r="A91" s="47"/>
      <c r="B91" s="49"/>
      <c r="C91" s="79"/>
      <c r="D91" s="50"/>
      <c r="E91" s="51"/>
      <c r="F91" s="244"/>
      <c r="G91" s="247"/>
    </row>
    <row r="92" spans="1:7" s="54" customFormat="1" ht="12.75">
      <c r="A92" s="47"/>
      <c r="B92" s="49"/>
      <c r="C92" s="79" t="s">
        <v>497</v>
      </c>
      <c r="D92" s="50"/>
      <c r="E92" s="51"/>
      <c r="F92" s="244"/>
      <c r="G92" s="247">
        <f>SUM(G84)</f>
        <v>0</v>
      </c>
    </row>
    <row r="93" spans="1:7" s="54" customFormat="1" ht="13.5" thickBot="1">
      <c r="A93" s="47"/>
      <c r="B93" s="49"/>
      <c r="C93" s="79"/>
      <c r="D93" s="50"/>
      <c r="E93" s="51"/>
      <c r="F93" s="244"/>
      <c r="G93" s="247"/>
    </row>
    <row r="94" spans="1:7" s="54" customFormat="1" ht="13.5" thickTop="1">
      <c r="A94" s="47"/>
      <c r="B94" s="49"/>
      <c r="C94" s="81" t="s">
        <v>15</v>
      </c>
      <c r="D94" s="82"/>
      <c r="E94" s="83"/>
      <c r="F94" s="248"/>
      <c r="G94" s="249">
        <f>SUM(G89:G92)</f>
        <v>0</v>
      </c>
    </row>
    <row r="95" spans="1:7" s="54" customFormat="1" ht="12.75">
      <c r="A95" s="47"/>
      <c r="B95" s="49"/>
      <c r="C95" s="79"/>
      <c r="D95" s="50"/>
      <c r="E95" s="51"/>
      <c r="F95" s="244"/>
      <c r="G95" s="247"/>
    </row>
    <row r="96" spans="1:7" s="54" customFormat="1" ht="12" customHeight="1" thickBot="1">
      <c r="A96" s="47"/>
      <c r="B96" s="49"/>
      <c r="C96" s="79" t="s">
        <v>162</v>
      </c>
      <c r="D96" s="50"/>
      <c r="E96" s="367">
        <v>0.22</v>
      </c>
      <c r="F96" s="368"/>
      <c r="G96" s="247">
        <f>SUM(G94*0.22)</f>
        <v>0</v>
      </c>
    </row>
    <row r="97" spans="1:8" s="54" customFormat="1" ht="13.5" thickTop="1">
      <c r="A97" s="47"/>
      <c r="B97" s="49"/>
      <c r="C97" s="81" t="s">
        <v>15</v>
      </c>
      <c r="D97" s="85"/>
      <c r="E97" s="83"/>
      <c r="F97" s="248"/>
      <c r="G97" s="249">
        <f>SUM(G94:G96)</f>
        <v>0</v>
      </c>
    </row>
    <row r="98" spans="1:8" s="54" customFormat="1" ht="12.75">
      <c r="B98" s="70"/>
      <c r="C98" s="55"/>
      <c r="D98" s="55"/>
      <c r="E98" s="65"/>
      <c r="F98" s="66"/>
      <c r="G98" s="76"/>
      <c r="H98" s="77"/>
    </row>
    <row r="99" spans="1:8" s="54" customFormat="1" ht="12.75">
      <c r="B99" s="70"/>
      <c r="C99" s="63"/>
      <c r="D99" s="64"/>
      <c r="E99" s="65"/>
      <c r="F99" s="66"/>
      <c r="G99" s="76"/>
    </row>
    <row r="100" spans="1:8" s="54" customFormat="1" ht="12.75">
      <c r="B100" s="70"/>
      <c r="C100" s="63"/>
      <c r="D100" s="64"/>
      <c r="E100" s="65"/>
      <c r="F100" s="66"/>
      <c r="G100" s="76"/>
    </row>
    <row r="101" spans="1:8" s="54" customFormat="1" ht="12.75">
      <c r="B101" s="70"/>
      <c r="C101" s="63"/>
      <c r="D101" s="64"/>
      <c r="E101" s="65"/>
      <c r="F101" s="66"/>
      <c r="G101" s="76"/>
    </row>
    <row r="102" spans="1:8" s="54" customFormat="1" ht="12.75">
      <c r="B102" s="70"/>
      <c r="C102" s="63"/>
      <c r="D102" s="64"/>
      <c r="E102" s="65"/>
      <c r="F102" s="66"/>
      <c r="G102" s="76"/>
    </row>
    <row r="103" spans="1:8" s="54" customFormat="1" ht="12.75">
      <c r="B103" s="70"/>
      <c r="C103" s="63" t="s">
        <v>498</v>
      </c>
      <c r="D103" s="64"/>
      <c r="E103" s="65"/>
      <c r="F103" s="66"/>
      <c r="G103" s="76"/>
    </row>
    <row r="104" spans="1:8" s="54" customFormat="1" ht="12.75">
      <c r="B104" s="70"/>
      <c r="C104" s="63"/>
      <c r="D104" s="64"/>
      <c r="E104" s="65"/>
      <c r="F104" s="66"/>
      <c r="G104" s="76"/>
    </row>
    <row r="105" spans="1:8" s="54" customFormat="1" ht="12.75" customHeight="1">
      <c r="B105" s="70"/>
      <c r="C105" s="913" t="s">
        <v>992</v>
      </c>
      <c r="D105" s="913"/>
      <c r="E105" s="913"/>
      <c r="F105" s="913"/>
      <c r="G105" s="913"/>
    </row>
    <row r="106" spans="1:8" s="54" customFormat="1" ht="12.75">
      <c r="B106" s="70"/>
      <c r="C106" s="913"/>
      <c r="D106" s="913"/>
      <c r="E106" s="913"/>
      <c r="F106" s="913"/>
      <c r="G106" s="913"/>
    </row>
    <row r="107" spans="1:8" s="54" customFormat="1" ht="12.75">
      <c r="B107" s="70"/>
      <c r="C107" s="913"/>
      <c r="D107" s="913"/>
      <c r="E107" s="913"/>
      <c r="F107" s="913"/>
      <c r="G107" s="913"/>
    </row>
    <row r="108" spans="1:8" s="54" customFormat="1" ht="12.75">
      <c r="B108" s="70"/>
      <c r="C108" s="913"/>
      <c r="D108" s="913"/>
      <c r="E108" s="913"/>
      <c r="F108" s="913"/>
      <c r="G108" s="913"/>
    </row>
    <row r="109" spans="1:8" s="54" customFormat="1" ht="12.75">
      <c r="B109" s="70"/>
      <c r="C109" s="913"/>
      <c r="D109" s="913"/>
      <c r="E109" s="913"/>
      <c r="F109" s="913"/>
      <c r="G109" s="913"/>
    </row>
    <row r="110" spans="1:8" s="54" customFormat="1" ht="12.75">
      <c r="B110" s="70"/>
      <c r="C110" s="913"/>
      <c r="D110" s="913"/>
      <c r="E110" s="913"/>
      <c r="F110" s="913"/>
      <c r="G110" s="913"/>
    </row>
    <row r="111" spans="1:8" s="54" customFormat="1" ht="12.75">
      <c r="B111" s="70"/>
      <c r="C111" s="913"/>
      <c r="D111" s="913"/>
      <c r="E111" s="913"/>
      <c r="F111" s="913"/>
      <c r="G111" s="913"/>
    </row>
    <row r="112" spans="1:8" s="54" customFormat="1" ht="12.75">
      <c r="B112" s="70"/>
      <c r="C112" s="913"/>
      <c r="D112" s="913"/>
      <c r="E112" s="913"/>
      <c r="F112" s="913"/>
      <c r="G112" s="913"/>
    </row>
    <row r="113" spans="1:7" s="54" customFormat="1" ht="12.75">
      <c r="B113" s="70"/>
      <c r="C113" s="913"/>
      <c r="D113" s="913"/>
      <c r="E113" s="913"/>
      <c r="F113" s="913"/>
      <c r="G113" s="913"/>
    </row>
    <row r="114" spans="1:7" s="54" customFormat="1" ht="12.75">
      <c r="B114" s="70"/>
      <c r="C114" s="913"/>
      <c r="D114" s="913"/>
      <c r="E114" s="913"/>
      <c r="F114" s="913"/>
      <c r="G114" s="913"/>
    </row>
    <row r="115" spans="1:7" s="54" customFormat="1" ht="31.5" customHeight="1">
      <c r="B115" s="70"/>
      <c r="C115" s="913"/>
      <c r="D115" s="913"/>
      <c r="E115" s="913"/>
      <c r="F115" s="913"/>
      <c r="G115" s="913"/>
    </row>
    <row r="116" spans="1:7" s="54" customFormat="1" ht="12.75">
      <c r="A116" s="47"/>
      <c r="B116" s="49"/>
      <c r="C116" s="913"/>
      <c r="D116" s="913"/>
      <c r="E116" s="913"/>
      <c r="F116" s="913"/>
      <c r="G116" s="913"/>
    </row>
    <row r="117" spans="1:7" s="54" customFormat="1" ht="12.75">
      <c r="A117" s="47"/>
      <c r="B117" s="49"/>
      <c r="C117" s="63"/>
      <c r="D117" s="63"/>
      <c r="E117" s="63"/>
      <c r="F117" s="63"/>
      <c r="G117" s="63"/>
    </row>
    <row r="118" spans="1:7" s="54" customFormat="1" ht="12.75">
      <c r="A118" s="47"/>
      <c r="B118" s="49"/>
      <c r="C118" s="63"/>
      <c r="D118" s="63"/>
      <c r="E118" s="63"/>
      <c r="F118" s="63"/>
      <c r="G118" s="63"/>
    </row>
    <row r="119" spans="1:7" s="54" customFormat="1" ht="12.75">
      <c r="A119" s="47"/>
      <c r="B119" s="49"/>
      <c r="C119" s="63"/>
      <c r="D119" s="63"/>
      <c r="E119" s="63"/>
      <c r="F119" s="63"/>
      <c r="G119" s="63"/>
    </row>
    <row r="120" spans="1:7" s="54" customFormat="1" ht="12.75">
      <c r="A120" s="47"/>
      <c r="B120" s="49"/>
      <c r="C120" s="63"/>
      <c r="D120" s="63"/>
      <c r="E120" s="63"/>
      <c r="F120" s="63"/>
      <c r="G120" s="63"/>
    </row>
    <row r="121" spans="1:7" s="54" customFormat="1" ht="12.75">
      <c r="A121" s="47"/>
      <c r="B121" s="49"/>
      <c r="C121" s="63"/>
      <c r="D121" s="63"/>
      <c r="E121" s="63"/>
      <c r="F121" s="63"/>
      <c r="G121" s="63"/>
    </row>
    <row r="122" spans="1:7" s="54" customFormat="1" ht="12.75">
      <c r="A122" s="47"/>
      <c r="B122" s="49"/>
      <c r="C122" s="63"/>
      <c r="D122" s="63"/>
      <c r="E122" s="63"/>
      <c r="F122" s="63"/>
      <c r="G122" s="63"/>
    </row>
    <row r="123" spans="1:7" s="54" customFormat="1" ht="12.75">
      <c r="A123" s="47"/>
      <c r="B123" s="49"/>
      <c r="C123" s="63"/>
      <c r="D123" s="63"/>
      <c r="E123" s="63"/>
      <c r="F123" s="63"/>
      <c r="G123" s="63"/>
    </row>
    <row r="124" spans="1:7" s="54" customFormat="1" ht="12.75">
      <c r="A124" s="47"/>
      <c r="B124" s="49"/>
      <c r="C124" s="63"/>
      <c r="D124" s="63"/>
      <c r="E124" s="63"/>
      <c r="F124" s="63"/>
      <c r="G124" s="63"/>
    </row>
    <row r="125" spans="1:7" s="54" customFormat="1" ht="12.75">
      <c r="A125" s="47"/>
      <c r="B125" s="49"/>
      <c r="C125" s="79"/>
      <c r="D125" s="86"/>
      <c r="E125" s="51"/>
      <c r="F125" s="51"/>
      <c r="G125" s="359"/>
    </row>
    <row r="126" spans="1:7" s="54" customFormat="1" ht="12.75">
      <c r="A126" s="47"/>
      <c r="B126" s="49"/>
      <c r="C126" s="79"/>
      <c r="D126" s="86"/>
      <c r="E126" s="51"/>
      <c r="F126" s="51"/>
      <c r="G126" s="359"/>
    </row>
    <row r="127" spans="1:7" s="54" customFormat="1" ht="12.75">
      <c r="A127" s="47"/>
      <c r="B127" s="49"/>
      <c r="C127" s="79"/>
      <c r="D127" s="86"/>
      <c r="E127" s="51"/>
      <c r="F127" s="51"/>
      <c r="G127" s="359"/>
    </row>
    <row r="128" spans="1:7" s="54" customFormat="1" ht="12.75">
      <c r="A128" s="47"/>
      <c r="B128" s="49"/>
      <c r="C128" s="79"/>
      <c r="D128" s="86"/>
      <c r="E128" s="51"/>
      <c r="F128" s="51"/>
      <c r="G128" s="359"/>
    </row>
    <row r="129" spans="1:7" s="54" customFormat="1" ht="12.75">
      <c r="A129" s="47"/>
      <c r="B129" s="49"/>
      <c r="C129" s="79"/>
      <c r="D129" s="86"/>
      <c r="E129" s="51"/>
      <c r="F129" s="51"/>
      <c r="G129" s="359"/>
    </row>
    <row r="130" spans="1:7" s="54" customFormat="1" ht="12.75">
      <c r="A130" s="47"/>
      <c r="B130" s="49"/>
      <c r="C130" s="79"/>
      <c r="D130" s="86"/>
      <c r="E130" s="51"/>
      <c r="F130" s="51"/>
      <c r="G130" s="359"/>
    </row>
    <row r="131" spans="1:7" s="54" customFormat="1" ht="12.75">
      <c r="A131" s="47"/>
      <c r="B131" s="49"/>
      <c r="C131" s="79"/>
      <c r="D131" s="86"/>
      <c r="E131" s="51"/>
      <c r="F131" s="51"/>
      <c r="G131" s="359"/>
    </row>
    <row r="132" spans="1:7" s="54" customFormat="1" ht="12.75">
      <c r="A132" s="47"/>
      <c r="B132" s="49"/>
      <c r="C132" s="79"/>
      <c r="D132" s="86"/>
      <c r="E132" s="51"/>
      <c r="F132" s="51"/>
      <c r="G132" s="359"/>
    </row>
    <row r="133" spans="1:7" s="54" customFormat="1" ht="12.75">
      <c r="A133" s="47"/>
      <c r="B133" s="49"/>
      <c r="C133" s="79"/>
      <c r="D133" s="86"/>
      <c r="E133" s="51"/>
      <c r="F133" s="51"/>
      <c r="G133" s="359"/>
    </row>
    <row r="134" spans="1:7" s="54" customFormat="1" ht="12.75">
      <c r="A134" s="47"/>
      <c r="B134" s="49"/>
      <c r="C134" s="79"/>
      <c r="D134" s="86"/>
      <c r="E134" s="51"/>
      <c r="F134" s="51"/>
      <c r="G134" s="359"/>
    </row>
    <row r="135" spans="1:7" s="54" customFormat="1" ht="12.75">
      <c r="A135" s="47"/>
      <c r="B135" s="49"/>
      <c r="C135" s="79"/>
      <c r="D135" s="86"/>
      <c r="E135" s="51"/>
      <c r="F135" s="51"/>
      <c r="G135" s="359"/>
    </row>
    <row r="136" spans="1:7" s="54" customFormat="1" ht="12.75">
      <c r="A136" s="47"/>
      <c r="B136" s="49"/>
      <c r="C136" s="79"/>
      <c r="D136" s="86"/>
      <c r="E136" s="51"/>
      <c r="F136" s="51"/>
      <c r="G136" s="359"/>
    </row>
    <row r="137" spans="1:7" s="54" customFormat="1" ht="12.75">
      <c r="A137" s="47"/>
      <c r="B137" s="49"/>
      <c r="C137" s="79"/>
      <c r="D137" s="86"/>
      <c r="E137" s="51"/>
      <c r="F137" s="51"/>
      <c r="G137" s="359"/>
    </row>
    <row r="138" spans="1:7" s="54" customFormat="1" ht="12.75">
      <c r="A138" s="47"/>
      <c r="B138" s="49"/>
      <c r="C138" s="79"/>
      <c r="D138" s="86"/>
      <c r="E138" s="51"/>
      <c r="F138" s="51"/>
      <c r="G138" s="359"/>
    </row>
    <row r="139" spans="1:7" s="54" customFormat="1" ht="12.75">
      <c r="A139" s="47"/>
      <c r="B139" s="49"/>
      <c r="C139" s="79"/>
      <c r="D139" s="86"/>
      <c r="E139" s="51"/>
      <c r="F139" s="51"/>
      <c r="G139" s="359"/>
    </row>
    <row r="140" spans="1:7" s="54" customFormat="1" ht="12.75">
      <c r="A140" s="47"/>
      <c r="B140" s="49"/>
      <c r="C140" s="79"/>
      <c r="D140" s="86"/>
      <c r="E140" s="51"/>
      <c r="F140" s="51"/>
      <c r="G140" s="359"/>
    </row>
    <row r="141" spans="1:7" s="54" customFormat="1" ht="12.75">
      <c r="A141" s="47"/>
      <c r="B141" s="49"/>
      <c r="C141" s="79"/>
      <c r="D141" s="86"/>
      <c r="E141" s="51"/>
      <c r="F141" s="51"/>
      <c r="G141" s="359"/>
    </row>
    <row r="142" spans="1:7" s="54" customFormat="1" ht="12.75">
      <c r="A142" s="47"/>
      <c r="B142" s="49"/>
      <c r="C142" s="79"/>
      <c r="D142" s="86"/>
      <c r="E142" s="51"/>
      <c r="F142" s="51"/>
      <c r="G142" s="359"/>
    </row>
    <row r="143" spans="1:7" s="54" customFormat="1" ht="12.75">
      <c r="A143" s="47"/>
      <c r="B143" s="49"/>
      <c r="C143" s="79"/>
      <c r="D143" s="86"/>
      <c r="E143" s="51"/>
      <c r="F143" s="51"/>
      <c r="G143" s="359"/>
    </row>
    <row r="144" spans="1:7" s="54" customFormat="1" ht="12.75">
      <c r="A144" s="47"/>
      <c r="B144" s="49"/>
      <c r="C144" s="79"/>
      <c r="D144" s="86"/>
      <c r="E144" s="51"/>
      <c r="F144" s="51"/>
      <c r="G144" s="359"/>
    </row>
    <row r="145" spans="1:7" s="54" customFormat="1" ht="12.75">
      <c r="A145" s="47"/>
      <c r="B145" s="49"/>
      <c r="C145" s="79"/>
      <c r="D145" s="86"/>
      <c r="E145" s="51"/>
      <c r="F145" s="51"/>
      <c r="G145" s="359"/>
    </row>
    <row r="146" spans="1:7" s="54" customFormat="1" ht="12.75">
      <c r="A146" s="47"/>
      <c r="B146" s="49"/>
      <c r="C146" s="79"/>
      <c r="D146" s="86"/>
      <c r="E146" s="51"/>
      <c r="F146" s="51"/>
      <c r="G146" s="359"/>
    </row>
    <row r="147" spans="1:7" s="54" customFormat="1" ht="12.75">
      <c r="A147" s="47"/>
      <c r="B147" s="49"/>
      <c r="C147" s="79"/>
      <c r="D147" s="86"/>
      <c r="E147" s="51"/>
      <c r="F147" s="51"/>
      <c r="G147" s="359"/>
    </row>
    <row r="148" spans="1:7" s="54" customFormat="1" ht="12.75">
      <c r="A148" s="47"/>
      <c r="B148" s="49"/>
      <c r="C148" s="79"/>
      <c r="D148" s="86"/>
      <c r="E148" s="51"/>
      <c r="F148" s="51"/>
      <c r="G148" s="359"/>
    </row>
    <row r="149" spans="1:7" s="54" customFormat="1" ht="12.75">
      <c r="A149" s="47"/>
      <c r="B149" s="49"/>
      <c r="C149" s="79"/>
      <c r="D149" s="86"/>
      <c r="E149" s="51"/>
      <c r="F149" s="51"/>
      <c r="G149" s="359"/>
    </row>
    <row r="150" spans="1:7" s="54" customFormat="1" ht="12.75">
      <c r="A150" s="47"/>
      <c r="B150" s="49"/>
      <c r="C150" s="79"/>
      <c r="D150" s="86"/>
      <c r="E150" s="51"/>
      <c r="F150" s="51"/>
      <c r="G150" s="359"/>
    </row>
    <row r="151" spans="1:7" s="54" customFormat="1" ht="12.75">
      <c r="A151" s="47"/>
      <c r="B151" s="49"/>
      <c r="C151" s="79"/>
      <c r="D151" s="86"/>
      <c r="E151" s="51"/>
      <c r="F151" s="51"/>
      <c r="G151" s="359"/>
    </row>
    <row r="152" spans="1:7" s="54" customFormat="1" ht="12.75">
      <c r="A152" s="47"/>
      <c r="B152" s="49"/>
      <c r="C152" s="79"/>
      <c r="D152" s="86"/>
      <c r="E152" s="51"/>
      <c r="F152" s="51"/>
      <c r="G152" s="359"/>
    </row>
    <row r="153" spans="1:7" s="54" customFormat="1" ht="12.75">
      <c r="A153" s="47"/>
      <c r="B153" s="49"/>
      <c r="C153" s="79"/>
      <c r="D153" s="86"/>
      <c r="E153" s="51"/>
      <c r="F153" s="51"/>
      <c r="G153" s="359"/>
    </row>
    <row r="154" spans="1:7" s="54" customFormat="1" ht="12.75">
      <c r="A154" s="47"/>
      <c r="B154" s="49"/>
      <c r="C154" s="79"/>
      <c r="D154" s="86"/>
      <c r="E154" s="51"/>
      <c r="F154" s="51"/>
      <c r="G154" s="359"/>
    </row>
    <row r="155" spans="1:7" s="54" customFormat="1" ht="12.75">
      <c r="A155" s="47"/>
      <c r="B155" s="49"/>
      <c r="C155" s="79"/>
      <c r="D155" s="86"/>
      <c r="E155" s="51"/>
      <c r="F155" s="51"/>
      <c r="G155" s="359"/>
    </row>
    <row r="156" spans="1:7" s="54" customFormat="1" ht="12.75">
      <c r="A156" s="47"/>
      <c r="B156" s="49"/>
      <c r="C156" s="79"/>
      <c r="D156" s="86"/>
      <c r="E156" s="51"/>
      <c r="F156" s="51"/>
      <c r="G156" s="359"/>
    </row>
    <row r="157" spans="1:7" s="54" customFormat="1" ht="12.75">
      <c r="A157" s="47"/>
      <c r="B157" s="49"/>
      <c r="C157" s="79"/>
      <c r="D157" s="86"/>
      <c r="E157" s="51"/>
      <c r="F157" s="51"/>
      <c r="G157" s="359"/>
    </row>
    <row r="158" spans="1:7" s="54" customFormat="1" ht="12.75">
      <c r="A158" s="47"/>
      <c r="B158" s="49"/>
      <c r="C158" s="79"/>
      <c r="D158" s="86"/>
      <c r="E158" s="51"/>
      <c r="F158" s="51"/>
      <c r="G158" s="359"/>
    </row>
    <row r="159" spans="1:7" s="54" customFormat="1" ht="12.75">
      <c r="A159" s="47"/>
      <c r="B159" s="49"/>
      <c r="C159" s="79"/>
      <c r="D159" s="86"/>
      <c r="E159" s="51"/>
      <c r="F159" s="51"/>
      <c r="G159" s="359"/>
    </row>
    <row r="160" spans="1:7" s="54" customFormat="1" ht="12.75">
      <c r="A160" s="47"/>
      <c r="B160" s="49"/>
      <c r="C160" s="79"/>
      <c r="D160" s="86"/>
      <c r="E160" s="51"/>
      <c r="F160" s="51"/>
      <c r="G160" s="359"/>
    </row>
    <row r="161" spans="1:9" s="54" customFormat="1" ht="12.75">
      <c r="A161" s="47"/>
      <c r="B161" s="49"/>
      <c r="C161" s="79"/>
      <c r="D161" s="86"/>
      <c r="E161" s="51"/>
      <c r="F161" s="51"/>
      <c r="G161" s="359"/>
    </row>
    <row r="162" spans="1:9" s="54" customFormat="1" ht="12.75">
      <c r="A162" s="47"/>
      <c r="B162" s="49"/>
      <c r="C162" s="79"/>
      <c r="D162" s="86"/>
      <c r="E162" s="51"/>
      <c r="F162" s="51"/>
      <c r="G162" s="359"/>
    </row>
    <row r="163" spans="1:9" s="54" customFormat="1" ht="12.75">
      <c r="A163" s="47"/>
      <c r="B163" s="49"/>
      <c r="C163" s="79"/>
      <c r="D163" s="86"/>
      <c r="E163" s="51"/>
      <c r="F163" s="51"/>
      <c r="G163" s="359"/>
    </row>
    <row r="164" spans="1:9" s="54" customFormat="1" ht="12.75">
      <c r="A164" s="47"/>
      <c r="B164" s="49"/>
      <c r="C164" s="79"/>
      <c r="D164" s="86"/>
      <c r="E164" s="51"/>
      <c r="F164" s="51"/>
      <c r="G164" s="359"/>
    </row>
    <row r="165" spans="1:9" s="54" customFormat="1" ht="12.75">
      <c r="A165" s="47"/>
      <c r="B165" s="49"/>
      <c r="C165" s="79"/>
      <c r="D165" s="86"/>
      <c r="E165" s="51"/>
      <c r="F165" s="51"/>
      <c r="G165" s="359"/>
      <c r="I165" s="69"/>
    </row>
  </sheetData>
  <sheetProtection algorithmName="SHA-512" hashValue="8qFA1qr2qdGoqOQa7xBkfBuu8m1eG5m41naIGV617KlrpExkD10In061W4R/D0h0lHQYVn1l3K0riiYXL8GDSw==" saltValue="8jYK8IBwxmwhtlmw9twxRw==" spinCount="100000" sheet="1" objects="1" scenarios="1" selectLockedCells="1"/>
  <mergeCells count="1">
    <mergeCell ref="C105:G116"/>
  </mergeCells>
  <pageMargins left="0.98425196850393704" right="0.39370078740157483" top="0.98425196850393704" bottom="0.98425196850393704" header="0.51181102362204722" footer="0.51181102362204722"/>
  <pageSetup paperSize="9" scale="74" orientation="portrait" r:id="rId1"/>
  <headerFooter alignWithMargins="0">
    <oddFooter>&amp;R&amp;14Stran &amp;P od &amp;N</oddFooter>
  </headerFooter>
  <rowBreaks count="2" manualBreakCount="2">
    <brk id="38" max="8" man="1"/>
    <brk id="71" max="8"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253"/>
  <sheetViews>
    <sheetView view="pageBreakPreview" zoomScaleNormal="100" zoomScaleSheetLayoutView="100" workbookViewId="0">
      <selection activeCell="F10" sqref="F10"/>
    </sheetView>
  </sheetViews>
  <sheetFormatPr defaultRowHeight="15.75"/>
  <cols>
    <col min="1" max="1" width="3.7109375" style="87" customWidth="1"/>
    <col min="2" max="2" width="5.140625" style="88" customWidth="1"/>
    <col min="3" max="3" width="44.28515625" style="89" customWidth="1"/>
    <col min="4" max="4" width="6.42578125" style="89" customWidth="1"/>
    <col min="5" max="5" width="6.28515625" style="90" customWidth="1"/>
    <col min="6" max="6" width="18.42578125" style="90" customWidth="1"/>
    <col min="7" max="7" width="23.7109375" style="369" customWidth="1"/>
    <col min="8" max="254" width="9.140625" style="87"/>
    <col min="255" max="255" width="3.7109375" style="87" customWidth="1"/>
    <col min="256" max="256" width="5.140625" style="87" customWidth="1"/>
    <col min="257" max="257" width="43.42578125" style="87" customWidth="1"/>
    <col min="258" max="258" width="6.42578125" style="87" customWidth="1"/>
    <col min="259" max="259" width="6.28515625" style="87" customWidth="1"/>
    <col min="260" max="261" width="0" style="87" hidden="1" customWidth="1"/>
    <col min="262" max="262" width="18.42578125" style="87" customWidth="1"/>
    <col min="263" max="263" width="23.7109375" style="87" customWidth="1"/>
    <col min="264" max="510" width="9.140625" style="87"/>
    <col min="511" max="511" width="3.7109375" style="87" customWidth="1"/>
    <col min="512" max="512" width="5.140625" style="87" customWidth="1"/>
    <col min="513" max="513" width="43.42578125" style="87" customWidth="1"/>
    <col min="514" max="514" width="6.42578125" style="87" customWidth="1"/>
    <col min="515" max="515" width="6.28515625" style="87" customWidth="1"/>
    <col min="516" max="517" width="0" style="87" hidden="1" customWidth="1"/>
    <col min="518" max="518" width="18.42578125" style="87" customWidth="1"/>
    <col min="519" max="519" width="23.7109375" style="87" customWidth="1"/>
    <col min="520" max="766" width="9.140625" style="87"/>
    <col min="767" max="767" width="3.7109375" style="87" customWidth="1"/>
    <col min="768" max="768" width="5.140625" style="87" customWidth="1"/>
    <col min="769" max="769" width="43.42578125" style="87" customWidth="1"/>
    <col min="770" max="770" width="6.42578125" style="87" customWidth="1"/>
    <col min="771" max="771" width="6.28515625" style="87" customWidth="1"/>
    <col min="772" max="773" width="0" style="87" hidden="1" customWidth="1"/>
    <col min="774" max="774" width="18.42578125" style="87" customWidth="1"/>
    <col min="775" max="775" width="23.7109375" style="87" customWidth="1"/>
    <col min="776" max="1022" width="9.140625" style="87"/>
    <col min="1023" max="1023" width="3.7109375" style="87" customWidth="1"/>
    <col min="1024" max="1024" width="5.140625" style="87" customWidth="1"/>
    <col min="1025" max="1025" width="43.42578125" style="87" customWidth="1"/>
    <col min="1026" max="1026" width="6.42578125" style="87" customWidth="1"/>
    <col min="1027" max="1027" width="6.28515625" style="87" customWidth="1"/>
    <col min="1028" max="1029" width="0" style="87" hidden="1" customWidth="1"/>
    <col min="1030" max="1030" width="18.42578125" style="87" customWidth="1"/>
    <col min="1031" max="1031" width="23.7109375" style="87" customWidth="1"/>
    <col min="1032" max="1278" width="9.140625" style="87"/>
    <col min="1279" max="1279" width="3.7109375" style="87" customWidth="1"/>
    <col min="1280" max="1280" width="5.140625" style="87" customWidth="1"/>
    <col min="1281" max="1281" width="43.42578125" style="87" customWidth="1"/>
    <col min="1282" max="1282" width="6.42578125" style="87" customWidth="1"/>
    <col min="1283" max="1283" width="6.28515625" style="87" customWidth="1"/>
    <col min="1284" max="1285" width="0" style="87" hidden="1" customWidth="1"/>
    <col min="1286" max="1286" width="18.42578125" style="87" customWidth="1"/>
    <col min="1287" max="1287" width="23.7109375" style="87" customWidth="1"/>
    <col min="1288" max="1534" width="9.140625" style="87"/>
    <col min="1535" max="1535" width="3.7109375" style="87" customWidth="1"/>
    <col min="1536" max="1536" width="5.140625" style="87" customWidth="1"/>
    <col min="1537" max="1537" width="43.42578125" style="87" customWidth="1"/>
    <col min="1538" max="1538" width="6.42578125" style="87" customWidth="1"/>
    <col min="1539" max="1539" width="6.28515625" style="87" customWidth="1"/>
    <col min="1540" max="1541" width="0" style="87" hidden="1" customWidth="1"/>
    <col min="1542" max="1542" width="18.42578125" style="87" customWidth="1"/>
    <col min="1543" max="1543" width="23.7109375" style="87" customWidth="1"/>
    <col min="1544" max="1790" width="9.140625" style="87"/>
    <col min="1791" max="1791" width="3.7109375" style="87" customWidth="1"/>
    <col min="1792" max="1792" width="5.140625" style="87" customWidth="1"/>
    <col min="1793" max="1793" width="43.42578125" style="87" customWidth="1"/>
    <col min="1794" max="1794" width="6.42578125" style="87" customWidth="1"/>
    <col min="1795" max="1795" width="6.28515625" style="87" customWidth="1"/>
    <col min="1796" max="1797" width="0" style="87" hidden="1" customWidth="1"/>
    <col min="1798" max="1798" width="18.42578125" style="87" customWidth="1"/>
    <col min="1799" max="1799" width="23.7109375" style="87" customWidth="1"/>
    <col min="1800" max="2046" width="9.140625" style="87"/>
    <col min="2047" max="2047" width="3.7109375" style="87" customWidth="1"/>
    <col min="2048" max="2048" width="5.140625" style="87" customWidth="1"/>
    <col min="2049" max="2049" width="43.42578125" style="87" customWidth="1"/>
    <col min="2050" max="2050" width="6.42578125" style="87" customWidth="1"/>
    <col min="2051" max="2051" width="6.28515625" style="87" customWidth="1"/>
    <col min="2052" max="2053" width="0" style="87" hidden="1" customWidth="1"/>
    <col min="2054" max="2054" width="18.42578125" style="87" customWidth="1"/>
    <col min="2055" max="2055" width="23.7109375" style="87" customWidth="1"/>
    <col min="2056" max="2302" width="9.140625" style="87"/>
    <col min="2303" max="2303" width="3.7109375" style="87" customWidth="1"/>
    <col min="2304" max="2304" width="5.140625" style="87" customWidth="1"/>
    <col min="2305" max="2305" width="43.42578125" style="87" customWidth="1"/>
    <col min="2306" max="2306" width="6.42578125" style="87" customWidth="1"/>
    <col min="2307" max="2307" width="6.28515625" style="87" customWidth="1"/>
    <col min="2308" max="2309" width="0" style="87" hidden="1" customWidth="1"/>
    <col min="2310" max="2310" width="18.42578125" style="87" customWidth="1"/>
    <col min="2311" max="2311" width="23.7109375" style="87" customWidth="1"/>
    <col min="2312" max="2558" width="9.140625" style="87"/>
    <col min="2559" max="2559" width="3.7109375" style="87" customWidth="1"/>
    <col min="2560" max="2560" width="5.140625" style="87" customWidth="1"/>
    <col min="2561" max="2561" width="43.42578125" style="87" customWidth="1"/>
    <col min="2562" max="2562" width="6.42578125" style="87" customWidth="1"/>
    <col min="2563" max="2563" width="6.28515625" style="87" customWidth="1"/>
    <col min="2564" max="2565" width="0" style="87" hidden="1" customWidth="1"/>
    <col min="2566" max="2566" width="18.42578125" style="87" customWidth="1"/>
    <col min="2567" max="2567" width="23.7109375" style="87" customWidth="1"/>
    <col min="2568" max="2814" width="9.140625" style="87"/>
    <col min="2815" max="2815" width="3.7109375" style="87" customWidth="1"/>
    <col min="2816" max="2816" width="5.140625" style="87" customWidth="1"/>
    <col min="2817" max="2817" width="43.42578125" style="87" customWidth="1"/>
    <col min="2818" max="2818" width="6.42578125" style="87" customWidth="1"/>
    <col min="2819" max="2819" width="6.28515625" style="87" customWidth="1"/>
    <col min="2820" max="2821" width="0" style="87" hidden="1" customWidth="1"/>
    <col min="2822" max="2822" width="18.42578125" style="87" customWidth="1"/>
    <col min="2823" max="2823" width="23.7109375" style="87" customWidth="1"/>
    <col min="2824" max="3070" width="9.140625" style="87"/>
    <col min="3071" max="3071" width="3.7109375" style="87" customWidth="1"/>
    <col min="3072" max="3072" width="5.140625" style="87" customWidth="1"/>
    <col min="3073" max="3073" width="43.42578125" style="87" customWidth="1"/>
    <col min="3074" max="3074" width="6.42578125" style="87" customWidth="1"/>
    <col min="3075" max="3075" width="6.28515625" style="87" customWidth="1"/>
    <col min="3076" max="3077" width="0" style="87" hidden="1" customWidth="1"/>
    <col min="3078" max="3078" width="18.42578125" style="87" customWidth="1"/>
    <col min="3079" max="3079" width="23.7109375" style="87" customWidth="1"/>
    <col min="3080" max="3326" width="9.140625" style="87"/>
    <col min="3327" max="3327" width="3.7109375" style="87" customWidth="1"/>
    <col min="3328" max="3328" width="5.140625" style="87" customWidth="1"/>
    <col min="3329" max="3329" width="43.42578125" style="87" customWidth="1"/>
    <col min="3330" max="3330" width="6.42578125" style="87" customWidth="1"/>
    <col min="3331" max="3331" width="6.28515625" style="87" customWidth="1"/>
    <col min="3332" max="3333" width="0" style="87" hidden="1" customWidth="1"/>
    <col min="3334" max="3334" width="18.42578125" style="87" customWidth="1"/>
    <col min="3335" max="3335" width="23.7109375" style="87" customWidth="1"/>
    <col min="3336" max="3582" width="9.140625" style="87"/>
    <col min="3583" max="3583" width="3.7109375" style="87" customWidth="1"/>
    <col min="3584" max="3584" width="5.140625" style="87" customWidth="1"/>
    <col min="3585" max="3585" width="43.42578125" style="87" customWidth="1"/>
    <col min="3586" max="3586" width="6.42578125" style="87" customWidth="1"/>
    <col min="3587" max="3587" width="6.28515625" style="87" customWidth="1"/>
    <col min="3588" max="3589" width="0" style="87" hidden="1" customWidth="1"/>
    <col min="3590" max="3590" width="18.42578125" style="87" customWidth="1"/>
    <col min="3591" max="3591" width="23.7109375" style="87" customWidth="1"/>
    <col min="3592" max="3838" width="9.140625" style="87"/>
    <col min="3839" max="3839" width="3.7109375" style="87" customWidth="1"/>
    <col min="3840" max="3840" width="5.140625" style="87" customWidth="1"/>
    <col min="3841" max="3841" width="43.42578125" style="87" customWidth="1"/>
    <col min="3842" max="3842" width="6.42578125" style="87" customWidth="1"/>
    <col min="3843" max="3843" width="6.28515625" style="87" customWidth="1"/>
    <col min="3844" max="3845" width="0" style="87" hidden="1" customWidth="1"/>
    <col min="3846" max="3846" width="18.42578125" style="87" customWidth="1"/>
    <col min="3847" max="3847" width="23.7109375" style="87" customWidth="1"/>
    <col min="3848" max="4094" width="9.140625" style="87"/>
    <col min="4095" max="4095" width="3.7109375" style="87" customWidth="1"/>
    <col min="4096" max="4096" width="5.140625" style="87" customWidth="1"/>
    <col min="4097" max="4097" width="43.42578125" style="87" customWidth="1"/>
    <col min="4098" max="4098" width="6.42578125" style="87" customWidth="1"/>
    <col min="4099" max="4099" width="6.28515625" style="87" customWidth="1"/>
    <col min="4100" max="4101" width="0" style="87" hidden="1" customWidth="1"/>
    <col min="4102" max="4102" width="18.42578125" style="87" customWidth="1"/>
    <col min="4103" max="4103" width="23.7109375" style="87" customWidth="1"/>
    <col min="4104" max="4350" width="9.140625" style="87"/>
    <col min="4351" max="4351" width="3.7109375" style="87" customWidth="1"/>
    <col min="4352" max="4352" width="5.140625" style="87" customWidth="1"/>
    <col min="4353" max="4353" width="43.42578125" style="87" customWidth="1"/>
    <col min="4354" max="4354" width="6.42578125" style="87" customWidth="1"/>
    <col min="4355" max="4355" width="6.28515625" style="87" customWidth="1"/>
    <col min="4356" max="4357" width="0" style="87" hidden="1" customWidth="1"/>
    <col min="4358" max="4358" width="18.42578125" style="87" customWidth="1"/>
    <col min="4359" max="4359" width="23.7109375" style="87" customWidth="1"/>
    <col min="4360" max="4606" width="9.140625" style="87"/>
    <col min="4607" max="4607" width="3.7109375" style="87" customWidth="1"/>
    <col min="4608" max="4608" width="5.140625" style="87" customWidth="1"/>
    <col min="4609" max="4609" width="43.42578125" style="87" customWidth="1"/>
    <col min="4610" max="4610" width="6.42578125" style="87" customWidth="1"/>
    <col min="4611" max="4611" width="6.28515625" style="87" customWidth="1"/>
    <col min="4612" max="4613" width="0" style="87" hidden="1" customWidth="1"/>
    <col min="4614" max="4614" width="18.42578125" style="87" customWidth="1"/>
    <col min="4615" max="4615" width="23.7109375" style="87" customWidth="1"/>
    <col min="4616" max="4862" width="9.140625" style="87"/>
    <col min="4863" max="4863" width="3.7109375" style="87" customWidth="1"/>
    <col min="4864" max="4864" width="5.140625" style="87" customWidth="1"/>
    <col min="4865" max="4865" width="43.42578125" style="87" customWidth="1"/>
    <col min="4866" max="4866" width="6.42578125" style="87" customWidth="1"/>
    <col min="4867" max="4867" width="6.28515625" style="87" customWidth="1"/>
    <col min="4868" max="4869" width="0" style="87" hidden="1" customWidth="1"/>
    <col min="4870" max="4870" width="18.42578125" style="87" customWidth="1"/>
    <col min="4871" max="4871" width="23.7109375" style="87" customWidth="1"/>
    <col min="4872" max="5118" width="9.140625" style="87"/>
    <col min="5119" max="5119" width="3.7109375" style="87" customWidth="1"/>
    <col min="5120" max="5120" width="5.140625" style="87" customWidth="1"/>
    <col min="5121" max="5121" width="43.42578125" style="87" customWidth="1"/>
    <col min="5122" max="5122" width="6.42578125" style="87" customWidth="1"/>
    <col min="5123" max="5123" width="6.28515625" style="87" customWidth="1"/>
    <col min="5124" max="5125" width="0" style="87" hidden="1" customWidth="1"/>
    <col min="5126" max="5126" width="18.42578125" style="87" customWidth="1"/>
    <col min="5127" max="5127" width="23.7109375" style="87" customWidth="1"/>
    <col min="5128" max="5374" width="9.140625" style="87"/>
    <col min="5375" max="5375" width="3.7109375" style="87" customWidth="1"/>
    <col min="5376" max="5376" width="5.140625" style="87" customWidth="1"/>
    <col min="5377" max="5377" width="43.42578125" style="87" customWidth="1"/>
    <col min="5378" max="5378" width="6.42578125" style="87" customWidth="1"/>
    <col min="5379" max="5379" width="6.28515625" style="87" customWidth="1"/>
    <col min="5380" max="5381" width="0" style="87" hidden="1" customWidth="1"/>
    <col min="5382" max="5382" width="18.42578125" style="87" customWidth="1"/>
    <col min="5383" max="5383" width="23.7109375" style="87" customWidth="1"/>
    <col min="5384" max="5630" width="9.140625" style="87"/>
    <col min="5631" max="5631" width="3.7109375" style="87" customWidth="1"/>
    <col min="5632" max="5632" width="5.140625" style="87" customWidth="1"/>
    <col min="5633" max="5633" width="43.42578125" style="87" customWidth="1"/>
    <col min="5634" max="5634" width="6.42578125" style="87" customWidth="1"/>
    <col min="5635" max="5635" width="6.28515625" style="87" customWidth="1"/>
    <col min="5636" max="5637" width="0" style="87" hidden="1" customWidth="1"/>
    <col min="5638" max="5638" width="18.42578125" style="87" customWidth="1"/>
    <col min="5639" max="5639" width="23.7109375" style="87" customWidth="1"/>
    <col min="5640" max="5886" width="9.140625" style="87"/>
    <col min="5887" max="5887" width="3.7109375" style="87" customWidth="1"/>
    <col min="5888" max="5888" width="5.140625" style="87" customWidth="1"/>
    <col min="5889" max="5889" width="43.42578125" style="87" customWidth="1"/>
    <col min="5890" max="5890" width="6.42578125" style="87" customWidth="1"/>
    <col min="5891" max="5891" width="6.28515625" style="87" customWidth="1"/>
    <col min="5892" max="5893" width="0" style="87" hidden="1" customWidth="1"/>
    <col min="5894" max="5894" width="18.42578125" style="87" customWidth="1"/>
    <col min="5895" max="5895" width="23.7109375" style="87" customWidth="1"/>
    <col min="5896" max="6142" width="9.140625" style="87"/>
    <col min="6143" max="6143" width="3.7109375" style="87" customWidth="1"/>
    <col min="6144" max="6144" width="5.140625" style="87" customWidth="1"/>
    <col min="6145" max="6145" width="43.42578125" style="87" customWidth="1"/>
    <col min="6146" max="6146" width="6.42578125" style="87" customWidth="1"/>
    <col min="6147" max="6147" width="6.28515625" style="87" customWidth="1"/>
    <col min="6148" max="6149" width="0" style="87" hidden="1" customWidth="1"/>
    <col min="6150" max="6150" width="18.42578125" style="87" customWidth="1"/>
    <col min="6151" max="6151" width="23.7109375" style="87" customWidth="1"/>
    <col min="6152" max="6398" width="9.140625" style="87"/>
    <col min="6399" max="6399" width="3.7109375" style="87" customWidth="1"/>
    <col min="6400" max="6400" width="5.140625" style="87" customWidth="1"/>
    <col min="6401" max="6401" width="43.42578125" style="87" customWidth="1"/>
    <col min="6402" max="6402" width="6.42578125" style="87" customWidth="1"/>
    <col min="6403" max="6403" width="6.28515625" style="87" customWidth="1"/>
    <col min="6404" max="6405" width="0" style="87" hidden="1" customWidth="1"/>
    <col min="6406" max="6406" width="18.42578125" style="87" customWidth="1"/>
    <col min="6407" max="6407" width="23.7109375" style="87" customWidth="1"/>
    <col min="6408" max="6654" width="9.140625" style="87"/>
    <col min="6655" max="6655" width="3.7109375" style="87" customWidth="1"/>
    <col min="6656" max="6656" width="5.140625" style="87" customWidth="1"/>
    <col min="6657" max="6657" width="43.42578125" style="87" customWidth="1"/>
    <col min="6658" max="6658" width="6.42578125" style="87" customWidth="1"/>
    <col min="6659" max="6659" width="6.28515625" style="87" customWidth="1"/>
    <col min="6660" max="6661" width="0" style="87" hidden="1" customWidth="1"/>
    <col min="6662" max="6662" width="18.42578125" style="87" customWidth="1"/>
    <col min="6663" max="6663" width="23.7109375" style="87" customWidth="1"/>
    <col min="6664" max="6910" width="9.140625" style="87"/>
    <col min="6911" max="6911" width="3.7109375" style="87" customWidth="1"/>
    <col min="6912" max="6912" width="5.140625" style="87" customWidth="1"/>
    <col min="6913" max="6913" width="43.42578125" style="87" customWidth="1"/>
    <col min="6914" max="6914" width="6.42578125" style="87" customWidth="1"/>
    <col min="6915" max="6915" width="6.28515625" style="87" customWidth="1"/>
    <col min="6916" max="6917" width="0" style="87" hidden="1" customWidth="1"/>
    <col min="6918" max="6918" width="18.42578125" style="87" customWidth="1"/>
    <col min="6919" max="6919" width="23.7109375" style="87" customWidth="1"/>
    <col min="6920" max="7166" width="9.140625" style="87"/>
    <col min="7167" max="7167" width="3.7109375" style="87" customWidth="1"/>
    <col min="7168" max="7168" width="5.140625" style="87" customWidth="1"/>
    <col min="7169" max="7169" width="43.42578125" style="87" customWidth="1"/>
    <col min="7170" max="7170" width="6.42578125" style="87" customWidth="1"/>
    <col min="7171" max="7171" width="6.28515625" style="87" customWidth="1"/>
    <col min="7172" max="7173" width="0" style="87" hidden="1" customWidth="1"/>
    <col min="7174" max="7174" width="18.42578125" style="87" customWidth="1"/>
    <col min="7175" max="7175" width="23.7109375" style="87" customWidth="1"/>
    <col min="7176" max="7422" width="9.140625" style="87"/>
    <col min="7423" max="7423" width="3.7109375" style="87" customWidth="1"/>
    <col min="7424" max="7424" width="5.140625" style="87" customWidth="1"/>
    <col min="7425" max="7425" width="43.42578125" style="87" customWidth="1"/>
    <col min="7426" max="7426" width="6.42578125" style="87" customWidth="1"/>
    <col min="7427" max="7427" width="6.28515625" style="87" customWidth="1"/>
    <col min="7428" max="7429" width="0" style="87" hidden="1" customWidth="1"/>
    <col min="7430" max="7430" width="18.42578125" style="87" customWidth="1"/>
    <col min="7431" max="7431" width="23.7109375" style="87" customWidth="1"/>
    <col min="7432" max="7678" width="9.140625" style="87"/>
    <col min="7679" max="7679" width="3.7109375" style="87" customWidth="1"/>
    <col min="7680" max="7680" width="5.140625" style="87" customWidth="1"/>
    <col min="7681" max="7681" width="43.42578125" style="87" customWidth="1"/>
    <col min="7682" max="7682" width="6.42578125" style="87" customWidth="1"/>
    <col min="7683" max="7683" width="6.28515625" style="87" customWidth="1"/>
    <col min="7684" max="7685" width="0" style="87" hidden="1" customWidth="1"/>
    <col min="7686" max="7686" width="18.42578125" style="87" customWidth="1"/>
    <col min="7687" max="7687" width="23.7109375" style="87" customWidth="1"/>
    <col min="7688" max="7934" width="9.140625" style="87"/>
    <col min="7935" max="7935" width="3.7109375" style="87" customWidth="1"/>
    <col min="7936" max="7936" width="5.140625" style="87" customWidth="1"/>
    <col min="7937" max="7937" width="43.42578125" style="87" customWidth="1"/>
    <col min="7938" max="7938" width="6.42578125" style="87" customWidth="1"/>
    <col min="7939" max="7939" width="6.28515625" style="87" customWidth="1"/>
    <col min="7940" max="7941" width="0" style="87" hidden="1" customWidth="1"/>
    <col min="7942" max="7942" width="18.42578125" style="87" customWidth="1"/>
    <col min="7943" max="7943" width="23.7109375" style="87" customWidth="1"/>
    <col min="7944" max="8190" width="9.140625" style="87"/>
    <col min="8191" max="8191" width="3.7109375" style="87" customWidth="1"/>
    <col min="8192" max="8192" width="5.140625" style="87" customWidth="1"/>
    <col min="8193" max="8193" width="43.42578125" style="87" customWidth="1"/>
    <col min="8194" max="8194" width="6.42578125" style="87" customWidth="1"/>
    <col min="8195" max="8195" width="6.28515625" style="87" customWidth="1"/>
    <col min="8196" max="8197" width="0" style="87" hidden="1" customWidth="1"/>
    <col min="8198" max="8198" width="18.42578125" style="87" customWidth="1"/>
    <col min="8199" max="8199" width="23.7109375" style="87" customWidth="1"/>
    <col min="8200" max="8446" width="9.140625" style="87"/>
    <col min="8447" max="8447" width="3.7109375" style="87" customWidth="1"/>
    <col min="8448" max="8448" width="5.140625" style="87" customWidth="1"/>
    <col min="8449" max="8449" width="43.42578125" style="87" customWidth="1"/>
    <col min="8450" max="8450" width="6.42578125" style="87" customWidth="1"/>
    <col min="8451" max="8451" width="6.28515625" style="87" customWidth="1"/>
    <col min="8452" max="8453" width="0" style="87" hidden="1" customWidth="1"/>
    <col min="8454" max="8454" width="18.42578125" style="87" customWidth="1"/>
    <col min="8455" max="8455" width="23.7109375" style="87" customWidth="1"/>
    <col min="8456" max="8702" width="9.140625" style="87"/>
    <col min="8703" max="8703" width="3.7109375" style="87" customWidth="1"/>
    <col min="8704" max="8704" width="5.140625" style="87" customWidth="1"/>
    <col min="8705" max="8705" width="43.42578125" style="87" customWidth="1"/>
    <col min="8706" max="8706" width="6.42578125" style="87" customWidth="1"/>
    <col min="8707" max="8707" width="6.28515625" style="87" customWidth="1"/>
    <col min="8708" max="8709" width="0" style="87" hidden="1" customWidth="1"/>
    <col min="8710" max="8710" width="18.42578125" style="87" customWidth="1"/>
    <col min="8711" max="8711" width="23.7109375" style="87" customWidth="1"/>
    <col min="8712" max="8958" width="9.140625" style="87"/>
    <col min="8959" max="8959" width="3.7109375" style="87" customWidth="1"/>
    <col min="8960" max="8960" width="5.140625" style="87" customWidth="1"/>
    <col min="8961" max="8961" width="43.42578125" style="87" customWidth="1"/>
    <col min="8962" max="8962" width="6.42578125" style="87" customWidth="1"/>
    <col min="8963" max="8963" width="6.28515625" style="87" customWidth="1"/>
    <col min="8964" max="8965" width="0" style="87" hidden="1" customWidth="1"/>
    <col min="8966" max="8966" width="18.42578125" style="87" customWidth="1"/>
    <col min="8967" max="8967" width="23.7109375" style="87" customWidth="1"/>
    <col min="8968" max="9214" width="9.140625" style="87"/>
    <col min="9215" max="9215" width="3.7109375" style="87" customWidth="1"/>
    <col min="9216" max="9216" width="5.140625" style="87" customWidth="1"/>
    <col min="9217" max="9217" width="43.42578125" style="87" customWidth="1"/>
    <col min="9218" max="9218" width="6.42578125" style="87" customWidth="1"/>
    <col min="9219" max="9219" width="6.28515625" style="87" customWidth="1"/>
    <col min="9220" max="9221" width="0" style="87" hidden="1" customWidth="1"/>
    <col min="9222" max="9222" width="18.42578125" style="87" customWidth="1"/>
    <col min="9223" max="9223" width="23.7109375" style="87" customWidth="1"/>
    <col min="9224" max="9470" width="9.140625" style="87"/>
    <col min="9471" max="9471" width="3.7109375" style="87" customWidth="1"/>
    <col min="9472" max="9472" width="5.140625" style="87" customWidth="1"/>
    <col min="9473" max="9473" width="43.42578125" style="87" customWidth="1"/>
    <col min="9474" max="9474" width="6.42578125" style="87" customWidth="1"/>
    <col min="9475" max="9475" width="6.28515625" style="87" customWidth="1"/>
    <col min="9476" max="9477" width="0" style="87" hidden="1" customWidth="1"/>
    <col min="9478" max="9478" width="18.42578125" style="87" customWidth="1"/>
    <col min="9479" max="9479" width="23.7109375" style="87" customWidth="1"/>
    <col min="9480" max="9726" width="9.140625" style="87"/>
    <col min="9727" max="9727" width="3.7109375" style="87" customWidth="1"/>
    <col min="9728" max="9728" width="5.140625" style="87" customWidth="1"/>
    <col min="9729" max="9729" width="43.42578125" style="87" customWidth="1"/>
    <col min="9730" max="9730" width="6.42578125" style="87" customWidth="1"/>
    <col min="9731" max="9731" width="6.28515625" style="87" customWidth="1"/>
    <col min="9732" max="9733" width="0" style="87" hidden="1" customWidth="1"/>
    <col min="9734" max="9734" width="18.42578125" style="87" customWidth="1"/>
    <col min="9735" max="9735" width="23.7109375" style="87" customWidth="1"/>
    <col min="9736" max="9982" width="9.140625" style="87"/>
    <col min="9983" max="9983" width="3.7109375" style="87" customWidth="1"/>
    <col min="9984" max="9984" width="5.140625" style="87" customWidth="1"/>
    <col min="9985" max="9985" width="43.42578125" style="87" customWidth="1"/>
    <col min="9986" max="9986" width="6.42578125" style="87" customWidth="1"/>
    <col min="9987" max="9987" width="6.28515625" style="87" customWidth="1"/>
    <col min="9988" max="9989" width="0" style="87" hidden="1" customWidth="1"/>
    <col min="9990" max="9990" width="18.42578125" style="87" customWidth="1"/>
    <col min="9991" max="9991" width="23.7109375" style="87" customWidth="1"/>
    <col min="9992" max="10238" width="9.140625" style="87"/>
    <col min="10239" max="10239" width="3.7109375" style="87" customWidth="1"/>
    <col min="10240" max="10240" width="5.140625" style="87" customWidth="1"/>
    <col min="10241" max="10241" width="43.42578125" style="87" customWidth="1"/>
    <col min="10242" max="10242" width="6.42578125" style="87" customWidth="1"/>
    <col min="10243" max="10243" width="6.28515625" style="87" customWidth="1"/>
    <col min="10244" max="10245" width="0" style="87" hidden="1" customWidth="1"/>
    <col min="10246" max="10246" width="18.42578125" style="87" customWidth="1"/>
    <col min="10247" max="10247" width="23.7109375" style="87" customWidth="1"/>
    <col min="10248" max="10494" width="9.140625" style="87"/>
    <col min="10495" max="10495" width="3.7109375" style="87" customWidth="1"/>
    <col min="10496" max="10496" width="5.140625" style="87" customWidth="1"/>
    <col min="10497" max="10497" width="43.42578125" style="87" customWidth="1"/>
    <col min="10498" max="10498" width="6.42578125" style="87" customWidth="1"/>
    <col min="10499" max="10499" width="6.28515625" style="87" customWidth="1"/>
    <col min="10500" max="10501" width="0" style="87" hidden="1" customWidth="1"/>
    <col min="10502" max="10502" width="18.42578125" style="87" customWidth="1"/>
    <col min="10503" max="10503" width="23.7109375" style="87" customWidth="1"/>
    <col min="10504" max="10750" width="9.140625" style="87"/>
    <col min="10751" max="10751" width="3.7109375" style="87" customWidth="1"/>
    <col min="10752" max="10752" width="5.140625" style="87" customWidth="1"/>
    <col min="10753" max="10753" width="43.42578125" style="87" customWidth="1"/>
    <col min="10754" max="10754" width="6.42578125" style="87" customWidth="1"/>
    <col min="10755" max="10755" width="6.28515625" style="87" customWidth="1"/>
    <col min="10756" max="10757" width="0" style="87" hidden="1" customWidth="1"/>
    <col min="10758" max="10758" width="18.42578125" style="87" customWidth="1"/>
    <col min="10759" max="10759" width="23.7109375" style="87" customWidth="1"/>
    <col min="10760" max="11006" width="9.140625" style="87"/>
    <col min="11007" max="11007" width="3.7109375" style="87" customWidth="1"/>
    <col min="11008" max="11008" width="5.140625" style="87" customWidth="1"/>
    <col min="11009" max="11009" width="43.42578125" style="87" customWidth="1"/>
    <col min="11010" max="11010" width="6.42578125" style="87" customWidth="1"/>
    <col min="11011" max="11011" width="6.28515625" style="87" customWidth="1"/>
    <col min="11012" max="11013" width="0" style="87" hidden="1" customWidth="1"/>
    <col min="11014" max="11014" width="18.42578125" style="87" customWidth="1"/>
    <col min="11015" max="11015" width="23.7109375" style="87" customWidth="1"/>
    <col min="11016" max="11262" width="9.140625" style="87"/>
    <col min="11263" max="11263" width="3.7109375" style="87" customWidth="1"/>
    <col min="11264" max="11264" width="5.140625" style="87" customWidth="1"/>
    <col min="11265" max="11265" width="43.42578125" style="87" customWidth="1"/>
    <col min="11266" max="11266" width="6.42578125" style="87" customWidth="1"/>
    <col min="11267" max="11267" width="6.28515625" style="87" customWidth="1"/>
    <col min="11268" max="11269" width="0" style="87" hidden="1" customWidth="1"/>
    <col min="11270" max="11270" width="18.42578125" style="87" customWidth="1"/>
    <col min="11271" max="11271" width="23.7109375" style="87" customWidth="1"/>
    <col min="11272" max="11518" width="9.140625" style="87"/>
    <col min="11519" max="11519" width="3.7109375" style="87" customWidth="1"/>
    <col min="11520" max="11520" width="5.140625" style="87" customWidth="1"/>
    <col min="11521" max="11521" width="43.42578125" style="87" customWidth="1"/>
    <col min="11522" max="11522" width="6.42578125" style="87" customWidth="1"/>
    <col min="11523" max="11523" width="6.28515625" style="87" customWidth="1"/>
    <col min="11524" max="11525" width="0" style="87" hidden="1" customWidth="1"/>
    <col min="11526" max="11526" width="18.42578125" style="87" customWidth="1"/>
    <col min="11527" max="11527" width="23.7109375" style="87" customWidth="1"/>
    <col min="11528" max="11774" width="9.140625" style="87"/>
    <col min="11775" max="11775" width="3.7109375" style="87" customWidth="1"/>
    <col min="11776" max="11776" width="5.140625" style="87" customWidth="1"/>
    <col min="11777" max="11777" width="43.42578125" style="87" customWidth="1"/>
    <col min="11778" max="11778" width="6.42578125" style="87" customWidth="1"/>
    <col min="11779" max="11779" width="6.28515625" style="87" customWidth="1"/>
    <col min="11780" max="11781" width="0" style="87" hidden="1" customWidth="1"/>
    <col min="11782" max="11782" width="18.42578125" style="87" customWidth="1"/>
    <col min="11783" max="11783" width="23.7109375" style="87" customWidth="1"/>
    <col min="11784" max="12030" width="9.140625" style="87"/>
    <col min="12031" max="12031" width="3.7109375" style="87" customWidth="1"/>
    <col min="12032" max="12032" width="5.140625" style="87" customWidth="1"/>
    <col min="12033" max="12033" width="43.42578125" style="87" customWidth="1"/>
    <col min="12034" max="12034" width="6.42578125" style="87" customWidth="1"/>
    <col min="12035" max="12035" width="6.28515625" style="87" customWidth="1"/>
    <col min="12036" max="12037" width="0" style="87" hidden="1" customWidth="1"/>
    <col min="12038" max="12038" width="18.42578125" style="87" customWidth="1"/>
    <col min="12039" max="12039" width="23.7109375" style="87" customWidth="1"/>
    <col min="12040" max="12286" width="9.140625" style="87"/>
    <col min="12287" max="12287" width="3.7109375" style="87" customWidth="1"/>
    <col min="12288" max="12288" width="5.140625" style="87" customWidth="1"/>
    <col min="12289" max="12289" width="43.42578125" style="87" customWidth="1"/>
    <col min="12290" max="12290" width="6.42578125" style="87" customWidth="1"/>
    <col min="12291" max="12291" width="6.28515625" style="87" customWidth="1"/>
    <col min="12292" max="12293" width="0" style="87" hidden="1" customWidth="1"/>
    <col min="12294" max="12294" width="18.42578125" style="87" customWidth="1"/>
    <col min="12295" max="12295" width="23.7109375" style="87" customWidth="1"/>
    <col min="12296" max="12542" width="9.140625" style="87"/>
    <col min="12543" max="12543" width="3.7109375" style="87" customWidth="1"/>
    <col min="12544" max="12544" width="5.140625" style="87" customWidth="1"/>
    <col min="12545" max="12545" width="43.42578125" style="87" customWidth="1"/>
    <col min="12546" max="12546" width="6.42578125" style="87" customWidth="1"/>
    <col min="12547" max="12547" width="6.28515625" style="87" customWidth="1"/>
    <col min="12548" max="12549" width="0" style="87" hidden="1" customWidth="1"/>
    <col min="12550" max="12550" width="18.42578125" style="87" customWidth="1"/>
    <col min="12551" max="12551" width="23.7109375" style="87" customWidth="1"/>
    <col min="12552" max="12798" width="9.140625" style="87"/>
    <col min="12799" max="12799" width="3.7109375" style="87" customWidth="1"/>
    <col min="12800" max="12800" width="5.140625" style="87" customWidth="1"/>
    <col min="12801" max="12801" width="43.42578125" style="87" customWidth="1"/>
    <col min="12802" max="12802" width="6.42578125" style="87" customWidth="1"/>
    <col min="12803" max="12803" width="6.28515625" style="87" customWidth="1"/>
    <col min="12804" max="12805" width="0" style="87" hidden="1" customWidth="1"/>
    <col min="12806" max="12806" width="18.42578125" style="87" customWidth="1"/>
    <col min="12807" max="12807" width="23.7109375" style="87" customWidth="1"/>
    <col min="12808" max="13054" width="9.140625" style="87"/>
    <col min="13055" max="13055" width="3.7109375" style="87" customWidth="1"/>
    <col min="13056" max="13056" width="5.140625" style="87" customWidth="1"/>
    <col min="13057" max="13057" width="43.42578125" style="87" customWidth="1"/>
    <col min="13058" max="13058" width="6.42578125" style="87" customWidth="1"/>
    <col min="13059" max="13059" width="6.28515625" style="87" customWidth="1"/>
    <col min="13060" max="13061" width="0" style="87" hidden="1" customWidth="1"/>
    <col min="13062" max="13062" width="18.42578125" style="87" customWidth="1"/>
    <col min="13063" max="13063" width="23.7109375" style="87" customWidth="1"/>
    <col min="13064" max="13310" width="9.140625" style="87"/>
    <col min="13311" max="13311" width="3.7109375" style="87" customWidth="1"/>
    <col min="13312" max="13312" width="5.140625" style="87" customWidth="1"/>
    <col min="13313" max="13313" width="43.42578125" style="87" customWidth="1"/>
    <col min="13314" max="13314" width="6.42578125" style="87" customWidth="1"/>
    <col min="13315" max="13315" width="6.28515625" style="87" customWidth="1"/>
    <col min="13316" max="13317" width="0" style="87" hidden="1" customWidth="1"/>
    <col min="13318" max="13318" width="18.42578125" style="87" customWidth="1"/>
    <col min="13319" max="13319" width="23.7109375" style="87" customWidth="1"/>
    <col min="13320" max="13566" width="9.140625" style="87"/>
    <col min="13567" max="13567" width="3.7109375" style="87" customWidth="1"/>
    <col min="13568" max="13568" width="5.140625" style="87" customWidth="1"/>
    <col min="13569" max="13569" width="43.42578125" style="87" customWidth="1"/>
    <col min="13570" max="13570" width="6.42578125" style="87" customWidth="1"/>
    <col min="13571" max="13571" width="6.28515625" style="87" customWidth="1"/>
    <col min="13572" max="13573" width="0" style="87" hidden="1" customWidth="1"/>
    <col min="13574" max="13574" width="18.42578125" style="87" customWidth="1"/>
    <col min="13575" max="13575" width="23.7109375" style="87" customWidth="1"/>
    <col min="13576" max="13822" width="9.140625" style="87"/>
    <col min="13823" max="13823" width="3.7109375" style="87" customWidth="1"/>
    <col min="13824" max="13824" width="5.140625" style="87" customWidth="1"/>
    <col min="13825" max="13825" width="43.42578125" style="87" customWidth="1"/>
    <col min="13826" max="13826" width="6.42578125" style="87" customWidth="1"/>
    <col min="13827" max="13827" width="6.28515625" style="87" customWidth="1"/>
    <col min="13828" max="13829" width="0" style="87" hidden="1" customWidth="1"/>
    <col min="13830" max="13830" width="18.42578125" style="87" customWidth="1"/>
    <col min="13831" max="13831" width="23.7109375" style="87" customWidth="1"/>
    <col min="13832" max="14078" width="9.140625" style="87"/>
    <col min="14079" max="14079" width="3.7109375" style="87" customWidth="1"/>
    <col min="14080" max="14080" width="5.140625" style="87" customWidth="1"/>
    <col min="14081" max="14081" width="43.42578125" style="87" customWidth="1"/>
    <col min="14082" max="14082" width="6.42578125" style="87" customWidth="1"/>
    <col min="14083" max="14083" width="6.28515625" style="87" customWidth="1"/>
    <col min="14084" max="14085" width="0" style="87" hidden="1" customWidth="1"/>
    <col min="14086" max="14086" width="18.42578125" style="87" customWidth="1"/>
    <col min="14087" max="14087" width="23.7109375" style="87" customWidth="1"/>
    <col min="14088" max="14334" width="9.140625" style="87"/>
    <col min="14335" max="14335" width="3.7109375" style="87" customWidth="1"/>
    <col min="14336" max="14336" width="5.140625" style="87" customWidth="1"/>
    <col min="14337" max="14337" width="43.42578125" style="87" customWidth="1"/>
    <col min="14338" max="14338" width="6.42578125" style="87" customWidth="1"/>
    <col min="14339" max="14339" width="6.28515625" style="87" customWidth="1"/>
    <col min="14340" max="14341" width="0" style="87" hidden="1" customWidth="1"/>
    <col min="14342" max="14342" width="18.42578125" style="87" customWidth="1"/>
    <col min="14343" max="14343" width="23.7109375" style="87" customWidth="1"/>
    <col min="14344" max="14590" width="9.140625" style="87"/>
    <col min="14591" max="14591" width="3.7109375" style="87" customWidth="1"/>
    <col min="14592" max="14592" width="5.140625" style="87" customWidth="1"/>
    <col min="14593" max="14593" width="43.42578125" style="87" customWidth="1"/>
    <col min="14594" max="14594" width="6.42578125" style="87" customWidth="1"/>
    <col min="14595" max="14595" width="6.28515625" style="87" customWidth="1"/>
    <col min="14596" max="14597" width="0" style="87" hidden="1" customWidth="1"/>
    <col min="14598" max="14598" width="18.42578125" style="87" customWidth="1"/>
    <col min="14599" max="14599" width="23.7109375" style="87" customWidth="1"/>
    <col min="14600" max="14846" width="9.140625" style="87"/>
    <col min="14847" max="14847" width="3.7109375" style="87" customWidth="1"/>
    <col min="14848" max="14848" width="5.140625" style="87" customWidth="1"/>
    <col min="14849" max="14849" width="43.42578125" style="87" customWidth="1"/>
    <col min="14850" max="14850" width="6.42578125" style="87" customWidth="1"/>
    <col min="14851" max="14851" width="6.28515625" style="87" customWidth="1"/>
    <col min="14852" max="14853" width="0" style="87" hidden="1" customWidth="1"/>
    <col min="14854" max="14854" width="18.42578125" style="87" customWidth="1"/>
    <col min="14855" max="14855" width="23.7109375" style="87" customWidth="1"/>
    <col min="14856" max="15102" width="9.140625" style="87"/>
    <col min="15103" max="15103" width="3.7109375" style="87" customWidth="1"/>
    <col min="15104" max="15104" width="5.140625" style="87" customWidth="1"/>
    <col min="15105" max="15105" width="43.42578125" style="87" customWidth="1"/>
    <col min="15106" max="15106" width="6.42578125" style="87" customWidth="1"/>
    <col min="15107" max="15107" width="6.28515625" style="87" customWidth="1"/>
    <col min="15108" max="15109" width="0" style="87" hidden="1" customWidth="1"/>
    <col min="15110" max="15110" width="18.42578125" style="87" customWidth="1"/>
    <col min="15111" max="15111" width="23.7109375" style="87" customWidth="1"/>
    <col min="15112" max="15358" width="9.140625" style="87"/>
    <col min="15359" max="15359" width="3.7109375" style="87" customWidth="1"/>
    <col min="15360" max="15360" width="5.140625" style="87" customWidth="1"/>
    <col min="15361" max="15361" width="43.42578125" style="87" customWidth="1"/>
    <col min="15362" max="15362" width="6.42578125" style="87" customWidth="1"/>
    <col min="15363" max="15363" width="6.28515625" style="87" customWidth="1"/>
    <col min="15364" max="15365" width="0" style="87" hidden="1" customWidth="1"/>
    <col min="15366" max="15366" width="18.42578125" style="87" customWidth="1"/>
    <col min="15367" max="15367" width="23.7109375" style="87" customWidth="1"/>
    <col min="15368" max="15614" width="9.140625" style="87"/>
    <col min="15615" max="15615" width="3.7109375" style="87" customWidth="1"/>
    <col min="15616" max="15616" width="5.140625" style="87" customWidth="1"/>
    <col min="15617" max="15617" width="43.42578125" style="87" customWidth="1"/>
    <col min="15618" max="15618" width="6.42578125" style="87" customWidth="1"/>
    <col min="15619" max="15619" width="6.28515625" style="87" customWidth="1"/>
    <col min="15620" max="15621" width="0" style="87" hidden="1" customWidth="1"/>
    <col min="15622" max="15622" width="18.42578125" style="87" customWidth="1"/>
    <col min="15623" max="15623" width="23.7109375" style="87" customWidth="1"/>
    <col min="15624" max="15870" width="9.140625" style="87"/>
    <col min="15871" max="15871" width="3.7109375" style="87" customWidth="1"/>
    <col min="15872" max="15872" width="5.140625" style="87" customWidth="1"/>
    <col min="15873" max="15873" width="43.42578125" style="87" customWidth="1"/>
    <col min="15874" max="15874" width="6.42578125" style="87" customWidth="1"/>
    <col min="15875" max="15875" width="6.28515625" style="87" customWidth="1"/>
    <col min="15876" max="15877" width="0" style="87" hidden="1" customWidth="1"/>
    <col min="15878" max="15878" width="18.42578125" style="87" customWidth="1"/>
    <col min="15879" max="15879" width="23.7109375" style="87" customWidth="1"/>
    <col min="15880" max="16126" width="9.140625" style="87"/>
    <col min="16127" max="16127" width="3.7109375" style="87" customWidth="1"/>
    <col min="16128" max="16128" width="5.140625" style="87" customWidth="1"/>
    <col min="16129" max="16129" width="43.42578125" style="87" customWidth="1"/>
    <col min="16130" max="16130" width="6.42578125" style="87" customWidth="1"/>
    <col min="16131" max="16131" width="6.28515625" style="87" customWidth="1"/>
    <col min="16132" max="16133" width="0" style="87" hidden="1" customWidth="1"/>
    <col min="16134" max="16134" width="18.42578125" style="87" customWidth="1"/>
    <col min="16135" max="16135" width="23.7109375" style="87" customWidth="1"/>
    <col min="16136" max="16384" width="9.140625" style="87"/>
  </cols>
  <sheetData>
    <row r="1" spans="1:11" s="47" customFormat="1" ht="12.75">
      <c r="A1" s="46"/>
      <c r="C1" s="47" t="s">
        <v>1007</v>
      </c>
      <c r="G1" s="356"/>
      <c r="H1" s="46"/>
      <c r="I1" s="357"/>
      <c r="J1" s="357"/>
      <c r="K1" s="357"/>
    </row>
    <row r="2" spans="1:11" s="54" customFormat="1" ht="12.75">
      <c r="A2" s="47"/>
      <c r="B2" s="49"/>
      <c r="C2" s="50"/>
      <c r="D2" s="50"/>
      <c r="E2" s="51"/>
      <c r="F2" s="358"/>
      <c r="G2" s="359"/>
    </row>
    <row r="3" spans="1:11" s="54" customFormat="1" ht="25.5">
      <c r="A3" s="47"/>
      <c r="B3" s="49"/>
      <c r="C3" s="55" t="s">
        <v>581</v>
      </c>
      <c r="D3" s="50"/>
      <c r="E3" s="51"/>
      <c r="F3" s="358"/>
      <c r="G3" s="359"/>
    </row>
    <row r="4" spans="1:11" s="54" customFormat="1" ht="12.75">
      <c r="A4" s="47"/>
      <c r="B4" s="49"/>
      <c r="C4" s="50"/>
      <c r="D4" s="50"/>
      <c r="E4" s="51"/>
      <c r="F4" s="358"/>
      <c r="G4" s="359"/>
    </row>
    <row r="5" spans="1:11" s="54" customFormat="1" ht="12.75">
      <c r="B5" s="56" t="s">
        <v>447</v>
      </c>
      <c r="C5" s="55" t="s">
        <v>582</v>
      </c>
      <c r="D5" s="55"/>
      <c r="E5" s="57"/>
      <c r="F5" s="51"/>
      <c r="G5" s="356"/>
    </row>
    <row r="6" spans="1:11" s="54" customFormat="1" ht="12.75" customHeight="1">
      <c r="B6" s="49"/>
      <c r="C6" s="55"/>
      <c r="D6" s="59" t="s">
        <v>449</v>
      </c>
      <c r="E6" s="60" t="s">
        <v>450</v>
      </c>
      <c r="F6" s="59" t="s">
        <v>451</v>
      </c>
      <c r="G6" s="360" t="s">
        <v>452</v>
      </c>
    </row>
    <row r="7" spans="1:11" s="54" customFormat="1" ht="12.75" customHeight="1">
      <c r="B7" s="49"/>
      <c r="C7" s="55"/>
      <c r="D7" s="59"/>
      <c r="E7" s="60"/>
      <c r="F7" s="59"/>
      <c r="G7" s="360"/>
    </row>
    <row r="8" spans="1:11" s="54" customFormat="1" ht="76.5">
      <c r="B8" s="62">
        <v>1</v>
      </c>
      <c r="C8" s="63" t="s">
        <v>583</v>
      </c>
      <c r="D8" s="64" t="s">
        <v>134</v>
      </c>
      <c r="E8" s="65">
        <v>1</v>
      </c>
      <c r="F8" s="804"/>
      <c r="G8" s="241">
        <f>E8*F8</f>
        <v>0</v>
      </c>
    </row>
    <row r="9" spans="1:11" s="54" customFormat="1" ht="12.75" customHeight="1">
      <c r="B9" s="70"/>
      <c r="C9" s="55"/>
      <c r="D9" s="59"/>
      <c r="E9" s="60"/>
      <c r="F9" s="805"/>
      <c r="G9" s="277"/>
    </row>
    <row r="10" spans="1:11" s="54" customFormat="1" ht="39" customHeight="1">
      <c r="B10" s="62">
        <f>B8+1</f>
        <v>2</v>
      </c>
      <c r="C10" s="63" t="s">
        <v>584</v>
      </c>
      <c r="D10" s="64" t="s">
        <v>134</v>
      </c>
      <c r="E10" s="65">
        <v>1</v>
      </c>
      <c r="F10" s="804"/>
      <c r="G10" s="241">
        <f>E10*F10</f>
        <v>0</v>
      </c>
    </row>
    <row r="11" spans="1:11" s="54" customFormat="1" ht="12.75" customHeight="1">
      <c r="B11" s="70"/>
      <c r="C11" s="63"/>
      <c r="D11" s="64"/>
      <c r="E11" s="65"/>
      <c r="F11" s="804"/>
      <c r="G11" s="241"/>
    </row>
    <row r="12" spans="1:11" s="54" customFormat="1" ht="25.5">
      <c r="B12" s="62">
        <f>B10+1</f>
        <v>3</v>
      </c>
      <c r="C12" s="63" t="s">
        <v>585</v>
      </c>
      <c r="D12" s="64" t="s">
        <v>393</v>
      </c>
      <c r="E12" s="65">
        <v>7</v>
      </c>
      <c r="F12" s="804"/>
      <c r="G12" s="241">
        <f>E12*F12</f>
        <v>0</v>
      </c>
    </row>
    <row r="13" spans="1:11" s="54" customFormat="1" ht="12.75">
      <c r="B13" s="70"/>
      <c r="C13" s="63"/>
      <c r="D13" s="64"/>
      <c r="E13" s="65"/>
      <c r="F13" s="804"/>
      <c r="G13" s="241"/>
    </row>
    <row r="14" spans="1:11" s="54" customFormat="1" ht="25.5">
      <c r="B14" s="62">
        <f>B12+1</f>
        <v>4</v>
      </c>
      <c r="C14" s="63" t="s">
        <v>586</v>
      </c>
      <c r="D14" s="64" t="s">
        <v>393</v>
      </c>
      <c r="E14" s="65">
        <v>85</v>
      </c>
      <c r="F14" s="804"/>
      <c r="G14" s="241">
        <f>E14*F14</f>
        <v>0</v>
      </c>
    </row>
    <row r="15" spans="1:11" s="54" customFormat="1" ht="12.75" customHeight="1">
      <c r="B15" s="62"/>
      <c r="C15" s="63"/>
      <c r="D15" s="64"/>
      <c r="E15" s="65"/>
      <c r="F15" s="804"/>
      <c r="G15" s="241"/>
    </row>
    <row r="16" spans="1:11" s="54" customFormat="1" ht="26.25" customHeight="1">
      <c r="B16" s="62">
        <f>B14+1</f>
        <v>5</v>
      </c>
      <c r="C16" s="63" t="s">
        <v>587</v>
      </c>
      <c r="D16" s="64" t="s">
        <v>393</v>
      </c>
      <c r="E16" s="65">
        <v>280</v>
      </c>
      <c r="F16" s="804"/>
      <c r="G16" s="241">
        <f>E16*F16</f>
        <v>0</v>
      </c>
    </row>
    <row r="17" spans="2:7" s="54" customFormat="1" ht="12.75">
      <c r="B17" s="62"/>
      <c r="C17" s="63"/>
      <c r="D17" s="64"/>
      <c r="E17" s="65"/>
      <c r="F17" s="804"/>
      <c r="G17" s="241"/>
    </row>
    <row r="18" spans="2:7" s="54" customFormat="1" ht="38.25" customHeight="1">
      <c r="B18" s="62">
        <f>B16+1</f>
        <v>6</v>
      </c>
      <c r="C18" s="63" t="s">
        <v>588</v>
      </c>
      <c r="D18" s="64" t="s">
        <v>134</v>
      </c>
      <c r="E18" s="65">
        <v>2</v>
      </c>
      <c r="F18" s="804"/>
      <c r="G18" s="241">
        <f>E18*F18</f>
        <v>0</v>
      </c>
    </row>
    <row r="19" spans="2:7" s="54" customFormat="1" ht="12.75" customHeight="1">
      <c r="B19" s="70"/>
      <c r="C19" s="63"/>
      <c r="D19" s="64"/>
      <c r="E19" s="65"/>
      <c r="F19" s="804"/>
      <c r="G19" s="241"/>
    </row>
    <row r="20" spans="2:7" s="54" customFormat="1" ht="12.75">
      <c r="B20" s="62">
        <f>B18+1</f>
        <v>7</v>
      </c>
      <c r="C20" s="63" t="s">
        <v>461</v>
      </c>
      <c r="D20" s="64" t="s">
        <v>393</v>
      </c>
      <c r="E20" s="65">
        <v>241</v>
      </c>
      <c r="F20" s="804"/>
      <c r="G20" s="241">
        <f>E20*F20</f>
        <v>0</v>
      </c>
    </row>
    <row r="21" spans="2:7" s="54" customFormat="1" ht="12.75">
      <c r="B21" s="70"/>
      <c r="C21" s="63"/>
      <c r="D21" s="63"/>
      <c r="E21" s="65"/>
      <c r="F21" s="804"/>
      <c r="G21" s="241"/>
    </row>
    <row r="22" spans="2:7" s="54" customFormat="1" ht="25.5">
      <c r="B22" s="62">
        <f>B20+1</f>
        <v>8</v>
      </c>
      <c r="C22" s="63" t="s">
        <v>462</v>
      </c>
      <c r="D22" s="64" t="s">
        <v>393</v>
      </c>
      <c r="E22" s="65">
        <v>270</v>
      </c>
      <c r="F22" s="804"/>
      <c r="G22" s="241">
        <f>E22*F22</f>
        <v>0</v>
      </c>
    </row>
    <row r="23" spans="2:7" s="54" customFormat="1" ht="12.75">
      <c r="B23" s="70"/>
      <c r="C23" s="63"/>
      <c r="D23" s="64"/>
      <c r="E23" s="65"/>
      <c r="F23" s="804"/>
      <c r="G23" s="241"/>
    </row>
    <row r="24" spans="2:7" s="54" customFormat="1" ht="12.75">
      <c r="B24" s="62">
        <f>B22+1</f>
        <v>9</v>
      </c>
      <c r="C24" s="63" t="s">
        <v>589</v>
      </c>
      <c r="D24" s="64" t="s">
        <v>71</v>
      </c>
      <c r="E24" s="65">
        <v>42</v>
      </c>
      <c r="F24" s="804"/>
      <c r="G24" s="241">
        <f>E24*F24</f>
        <v>0</v>
      </c>
    </row>
    <row r="25" spans="2:7" s="54" customFormat="1" ht="12.75" customHeight="1">
      <c r="B25" s="70"/>
      <c r="C25" s="63"/>
      <c r="D25" s="64"/>
      <c r="E25" s="65"/>
      <c r="F25" s="804"/>
      <c r="G25" s="241"/>
    </row>
    <row r="26" spans="2:7" s="54" customFormat="1" ht="38.25">
      <c r="B26" s="62">
        <f>B24+1</f>
        <v>10</v>
      </c>
      <c r="C26" s="63" t="s">
        <v>590</v>
      </c>
      <c r="D26" s="64" t="s">
        <v>134</v>
      </c>
      <c r="E26" s="65">
        <v>79</v>
      </c>
      <c r="F26" s="804"/>
      <c r="G26" s="241">
        <f>E26*F26</f>
        <v>0</v>
      </c>
    </row>
    <row r="27" spans="2:7" s="54" customFormat="1" ht="12.75">
      <c r="B27" s="70"/>
      <c r="C27" s="63"/>
      <c r="D27" s="64"/>
      <c r="E27" s="65"/>
      <c r="F27" s="804"/>
      <c r="G27" s="241"/>
    </row>
    <row r="28" spans="2:7" s="54" customFormat="1" ht="63.75">
      <c r="B28" s="62">
        <f>B26+1</f>
        <v>11</v>
      </c>
      <c r="C28" s="63" t="s">
        <v>591</v>
      </c>
      <c r="D28" s="64" t="s">
        <v>71</v>
      </c>
      <c r="E28" s="65">
        <v>395</v>
      </c>
      <c r="F28" s="804"/>
      <c r="G28" s="241">
        <f>E28*F28</f>
        <v>0</v>
      </c>
    </row>
    <row r="29" spans="2:7" s="54" customFormat="1" ht="12.75">
      <c r="B29" s="70"/>
      <c r="C29" s="63"/>
      <c r="D29" s="63"/>
      <c r="E29" s="65"/>
      <c r="F29" s="804"/>
      <c r="G29" s="241"/>
    </row>
    <row r="30" spans="2:7" s="54" customFormat="1" ht="38.25">
      <c r="B30" s="62">
        <f>B28+1</f>
        <v>12</v>
      </c>
      <c r="C30" s="63" t="s">
        <v>592</v>
      </c>
      <c r="D30" s="64" t="s">
        <v>71</v>
      </c>
      <c r="E30" s="65">
        <v>18</v>
      </c>
      <c r="F30" s="804"/>
      <c r="G30" s="241">
        <f>E30*F30</f>
        <v>0</v>
      </c>
    </row>
    <row r="31" spans="2:7" s="54" customFormat="1" ht="12.75">
      <c r="B31" s="70"/>
      <c r="C31" s="63"/>
      <c r="D31" s="64"/>
      <c r="E31" s="65"/>
      <c r="F31" s="804"/>
      <c r="G31" s="241"/>
    </row>
    <row r="32" spans="2:7" s="54" customFormat="1" ht="51">
      <c r="B32" s="62">
        <f>B30+1</f>
        <v>13</v>
      </c>
      <c r="C32" s="63" t="s">
        <v>593</v>
      </c>
      <c r="D32" s="64" t="s">
        <v>71</v>
      </c>
      <c r="E32" s="65">
        <v>34</v>
      </c>
      <c r="F32" s="804"/>
      <c r="G32" s="241">
        <f>E32*F32</f>
        <v>0</v>
      </c>
    </row>
    <row r="33" spans="2:7" s="54" customFormat="1" ht="12.75">
      <c r="B33" s="70"/>
      <c r="C33" s="63"/>
      <c r="D33" s="64"/>
      <c r="E33" s="65"/>
      <c r="F33" s="804"/>
      <c r="G33" s="241"/>
    </row>
    <row r="34" spans="2:7" s="54" customFormat="1" ht="51">
      <c r="B34" s="62">
        <f>B32+1</f>
        <v>14</v>
      </c>
      <c r="C34" s="63" t="s">
        <v>594</v>
      </c>
      <c r="D34" s="64" t="s">
        <v>71</v>
      </c>
      <c r="E34" s="65">
        <v>50</v>
      </c>
      <c r="F34" s="804"/>
      <c r="G34" s="241">
        <f>E34*F34</f>
        <v>0</v>
      </c>
    </row>
    <row r="35" spans="2:7" s="54" customFormat="1" ht="12.75" customHeight="1">
      <c r="B35" s="70"/>
      <c r="C35" s="63"/>
      <c r="D35" s="64"/>
      <c r="E35" s="65"/>
      <c r="F35" s="804"/>
      <c r="G35" s="241"/>
    </row>
    <row r="36" spans="2:7" s="54" customFormat="1" ht="38.25">
      <c r="B36" s="62">
        <f>B34+1</f>
        <v>15</v>
      </c>
      <c r="C36" s="63" t="s">
        <v>595</v>
      </c>
      <c r="D36" s="64" t="s">
        <v>71</v>
      </c>
      <c r="E36" s="65">
        <v>20</v>
      </c>
      <c r="F36" s="804"/>
      <c r="G36" s="241">
        <f>E36*F36</f>
        <v>0</v>
      </c>
    </row>
    <row r="37" spans="2:7" s="54" customFormat="1" ht="12.75">
      <c r="B37" s="70"/>
      <c r="C37" s="63"/>
      <c r="D37" s="63"/>
      <c r="E37" s="65"/>
      <c r="F37" s="804"/>
      <c r="G37" s="241"/>
    </row>
    <row r="38" spans="2:7" s="54" customFormat="1" ht="76.5">
      <c r="B38" s="62">
        <f>B36+1</f>
        <v>16</v>
      </c>
      <c r="C38" s="63" t="s">
        <v>596</v>
      </c>
      <c r="D38" s="64" t="s">
        <v>71</v>
      </c>
      <c r="E38" s="65">
        <v>79</v>
      </c>
      <c r="F38" s="804"/>
      <c r="G38" s="241">
        <f>E38*F38</f>
        <v>0</v>
      </c>
    </row>
    <row r="39" spans="2:7" s="54" customFormat="1" ht="12.75">
      <c r="B39" s="70"/>
      <c r="C39" s="63"/>
      <c r="D39" s="64"/>
      <c r="E39" s="65"/>
      <c r="F39" s="804"/>
      <c r="G39" s="241"/>
    </row>
    <row r="40" spans="2:7" s="54" customFormat="1" ht="25.5">
      <c r="B40" s="62">
        <f>B38+1</f>
        <v>17</v>
      </c>
      <c r="C40" s="63" t="s">
        <v>597</v>
      </c>
      <c r="D40" s="64" t="s">
        <v>71</v>
      </c>
      <c r="E40" s="65">
        <v>17</v>
      </c>
      <c r="F40" s="804"/>
      <c r="G40" s="241">
        <f>E40*F40</f>
        <v>0</v>
      </c>
    </row>
    <row r="41" spans="2:7" s="54" customFormat="1" ht="12.75">
      <c r="B41" s="70"/>
      <c r="C41" s="63"/>
      <c r="D41" s="64"/>
      <c r="E41" s="65"/>
      <c r="F41" s="804"/>
      <c r="G41" s="241"/>
    </row>
    <row r="42" spans="2:7" s="54" customFormat="1" ht="38.25">
      <c r="B42" s="62">
        <f>B40+1</f>
        <v>18</v>
      </c>
      <c r="C42" s="63" t="s">
        <v>598</v>
      </c>
      <c r="D42" s="64" t="s">
        <v>393</v>
      </c>
      <c r="E42" s="65">
        <v>370</v>
      </c>
      <c r="F42" s="804"/>
      <c r="G42" s="241">
        <f>E42*F42</f>
        <v>0</v>
      </c>
    </row>
    <row r="43" spans="2:7" s="54" customFormat="1" ht="12.75" customHeight="1">
      <c r="B43" s="70"/>
      <c r="C43" s="63"/>
      <c r="D43" s="64"/>
      <c r="E43" s="65"/>
      <c r="F43" s="804"/>
      <c r="G43" s="241"/>
    </row>
    <row r="44" spans="2:7" s="54" customFormat="1" ht="38.25">
      <c r="B44" s="62">
        <f>B42+1</f>
        <v>19</v>
      </c>
      <c r="C44" s="63" t="s">
        <v>599</v>
      </c>
      <c r="D44" s="64" t="s">
        <v>71</v>
      </c>
      <c r="E44" s="65">
        <v>140</v>
      </c>
      <c r="F44" s="804"/>
      <c r="G44" s="241">
        <f>E44*F44</f>
        <v>0</v>
      </c>
    </row>
    <row r="45" spans="2:7" s="54" customFormat="1" ht="12.75">
      <c r="B45" s="70"/>
      <c r="C45" s="63"/>
      <c r="D45" s="64"/>
      <c r="E45" s="65"/>
      <c r="F45" s="804"/>
      <c r="G45" s="241"/>
    </row>
    <row r="46" spans="2:7" s="54" customFormat="1" ht="38.25">
      <c r="B46" s="62">
        <f>B44+1</f>
        <v>20</v>
      </c>
      <c r="C46" s="63" t="s">
        <v>600</v>
      </c>
      <c r="D46" s="64" t="s">
        <v>393</v>
      </c>
      <c r="E46" s="65">
        <v>445</v>
      </c>
      <c r="F46" s="804"/>
      <c r="G46" s="241">
        <f>E46*F46</f>
        <v>0</v>
      </c>
    </row>
    <row r="47" spans="2:7" s="54" customFormat="1" ht="12.75" customHeight="1">
      <c r="B47" s="70"/>
      <c r="C47" s="63"/>
      <c r="D47" s="64"/>
      <c r="E47" s="65"/>
      <c r="F47" s="804"/>
      <c r="G47" s="241"/>
    </row>
    <row r="48" spans="2:7" s="54" customFormat="1" ht="255">
      <c r="B48" s="62">
        <v>21</v>
      </c>
      <c r="C48" s="63" t="s">
        <v>601</v>
      </c>
      <c r="D48" s="64" t="s">
        <v>134</v>
      </c>
      <c r="E48" s="65">
        <v>1</v>
      </c>
      <c r="F48" s="804"/>
      <c r="G48" s="241"/>
    </row>
    <row r="49" spans="2:7" s="371" customFormat="1" ht="12.75">
      <c r="B49" s="71" t="s">
        <v>602</v>
      </c>
      <c r="C49" s="68" t="s">
        <v>603</v>
      </c>
      <c r="D49" s="365" t="s">
        <v>71</v>
      </c>
      <c r="E49" s="366">
        <v>1</v>
      </c>
      <c r="F49" s="808"/>
      <c r="G49" s="370"/>
    </row>
    <row r="50" spans="2:7" s="122" customFormat="1" ht="27.75" customHeight="1">
      <c r="B50" s="71" t="s">
        <v>602</v>
      </c>
      <c r="C50" s="68" t="s">
        <v>604</v>
      </c>
      <c r="D50" s="365" t="s">
        <v>71</v>
      </c>
      <c r="E50" s="366">
        <v>3</v>
      </c>
      <c r="F50" s="807"/>
      <c r="G50" s="246"/>
    </row>
    <row r="51" spans="2:7" s="54" customFormat="1" ht="24">
      <c r="B51" s="70"/>
      <c r="C51" s="364" t="s">
        <v>605</v>
      </c>
      <c r="D51" s="361" t="s">
        <v>71</v>
      </c>
      <c r="E51" s="362">
        <v>3</v>
      </c>
      <c r="F51" s="804"/>
      <c r="G51" s="241"/>
    </row>
    <row r="52" spans="2:7" s="122" customFormat="1" ht="25.5">
      <c r="B52" s="71" t="s">
        <v>602</v>
      </c>
      <c r="C52" s="68" t="s">
        <v>606</v>
      </c>
      <c r="D52" s="365" t="s">
        <v>134</v>
      </c>
      <c r="E52" s="366">
        <v>1</v>
      </c>
      <c r="F52" s="807"/>
      <c r="G52" s="246"/>
    </row>
    <row r="53" spans="2:7" s="122" customFormat="1" ht="12.75">
      <c r="B53" s="71" t="s">
        <v>602</v>
      </c>
      <c r="C53" s="68" t="s">
        <v>607</v>
      </c>
      <c r="D53" s="365" t="s">
        <v>134</v>
      </c>
      <c r="E53" s="366">
        <v>1</v>
      </c>
      <c r="F53" s="807"/>
      <c r="G53" s="246"/>
    </row>
    <row r="54" spans="2:7" s="122" customFormat="1" ht="12.75">
      <c r="B54" s="71" t="s">
        <v>602</v>
      </c>
      <c r="C54" s="68" t="s">
        <v>608</v>
      </c>
      <c r="D54" s="365" t="s">
        <v>71</v>
      </c>
      <c r="E54" s="366">
        <v>5</v>
      </c>
      <c r="F54" s="807"/>
      <c r="G54" s="246"/>
    </row>
    <row r="55" spans="2:7" s="122" customFormat="1" ht="12.75">
      <c r="B55" s="71" t="s">
        <v>602</v>
      </c>
      <c r="C55" s="68" t="s">
        <v>609</v>
      </c>
      <c r="D55" s="365" t="s">
        <v>71</v>
      </c>
      <c r="E55" s="366">
        <v>5</v>
      </c>
      <c r="F55" s="807"/>
      <c r="G55" s="246"/>
    </row>
    <row r="56" spans="2:7" s="122" customFormat="1" ht="12.75">
      <c r="B56" s="71" t="s">
        <v>602</v>
      </c>
      <c r="C56" s="68" t="s">
        <v>610</v>
      </c>
      <c r="D56" s="365" t="s">
        <v>71</v>
      </c>
      <c r="E56" s="372">
        <v>3</v>
      </c>
      <c r="F56" s="807"/>
      <c r="G56" s="246"/>
    </row>
    <row r="57" spans="2:7" s="122" customFormat="1" ht="12.75">
      <c r="B57" s="71" t="s">
        <v>602</v>
      </c>
      <c r="C57" s="68" t="s">
        <v>611</v>
      </c>
      <c r="D57" s="365" t="s">
        <v>71</v>
      </c>
      <c r="E57" s="372">
        <v>15</v>
      </c>
      <c r="F57" s="807"/>
      <c r="G57" s="246"/>
    </row>
    <row r="58" spans="2:7" s="122" customFormat="1" ht="12.75">
      <c r="B58" s="71" t="s">
        <v>602</v>
      </c>
      <c r="C58" s="68" t="s">
        <v>612</v>
      </c>
      <c r="D58" s="365" t="s">
        <v>134</v>
      </c>
      <c r="E58" s="366">
        <v>4</v>
      </c>
      <c r="F58" s="807"/>
      <c r="G58" s="246"/>
    </row>
    <row r="59" spans="2:7" s="122" customFormat="1" ht="12.75">
      <c r="B59" s="71" t="s">
        <v>602</v>
      </c>
      <c r="C59" s="68" t="s">
        <v>613</v>
      </c>
      <c r="D59" s="365" t="s">
        <v>71</v>
      </c>
      <c r="E59" s="366">
        <v>3</v>
      </c>
      <c r="F59" s="807"/>
      <c r="G59" s="246"/>
    </row>
    <row r="60" spans="2:7" s="122" customFormat="1" ht="25.5">
      <c r="B60" s="71" t="s">
        <v>602</v>
      </c>
      <c r="C60" s="68" t="s">
        <v>614</v>
      </c>
      <c r="D60" s="365" t="s">
        <v>134</v>
      </c>
      <c r="E60" s="366">
        <v>1</v>
      </c>
      <c r="F60" s="807"/>
      <c r="G60" s="246"/>
    </row>
    <row r="61" spans="2:7" s="122" customFormat="1" ht="12.75">
      <c r="B61" s="71" t="s">
        <v>602</v>
      </c>
      <c r="C61" s="68" t="s">
        <v>615</v>
      </c>
      <c r="D61" s="365" t="s">
        <v>71</v>
      </c>
      <c r="E61" s="366">
        <v>1</v>
      </c>
      <c r="F61" s="807"/>
      <c r="G61" s="246"/>
    </row>
    <row r="62" spans="2:7" s="122" customFormat="1" ht="12.75">
      <c r="B62" s="71" t="s">
        <v>602</v>
      </c>
      <c r="C62" s="68" t="s">
        <v>616</v>
      </c>
      <c r="D62" s="365" t="s">
        <v>71</v>
      </c>
      <c r="E62" s="366">
        <v>3</v>
      </c>
      <c r="F62" s="807"/>
      <c r="G62" s="246"/>
    </row>
    <row r="63" spans="2:7" s="122" customFormat="1" ht="12.75">
      <c r="B63" s="71" t="s">
        <v>602</v>
      </c>
      <c r="C63" s="68" t="s">
        <v>617</v>
      </c>
      <c r="D63" s="365" t="s">
        <v>71</v>
      </c>
      <c r="E63" s="366">
        <v>3</v>
      </c>
      <c r="F63" s="807"/>
      <c r="G63" s="246"/>
    </row>
    <row r="64" spans="2:7" s="122" customFormat="1" ht="12.75">
      <c r="B64" s="71" t="s">
        <v>602</v>
      </c>
      <c r="C64" s="68" t="s">
        <v>618</v>
      </c>
      <c r="D64" s="365" t="s">
        <v>71</v>
      </c>
      <c r="E64" s="366">
        <v>2</v>
      </c>
      <c r="F64" s="807"/>
      <c r="G64" s="246"/>
    </row>
    <row r="65" spans="2:8" s="122" customFormat="1" ht="12.75">
      <c r="B65" s="71" t="s">
        <v>602</v>
      </c>
      <c r="C65" s="68" t="s">
        <v>619</v>
      </c>
      <c r="D65" s="365" t="s">
        <v>71</v>
      </c>
      <c r="E65" s="366">
        <v>1</v>
      </c>
      <c r="F65" s="807"/>
      <c r="G65" s="246"/>
    </row>
    <row r="66" spans="2:8" s="122" customFormat="1" ht="12.75">
      <c r="B66" s="71" t="s">
        <v>602</v>
      </c>
      <c r="C66" s="68" t="s">
        <v>620</v>
      </c>
      <c r="D66" s="365" t="s">
        <v>71</v>
      </c>
      <c r="E66" s="366">
        <v>3</v>
      </c>
      <c r="F66" s="807"/>
      <c r="G66" s="246"/>
    </row>
    <row r="67" spans="2:8" s="122" customFormat="1" ht="12.75">
      <c r="B67" s="71" t="s">
        <v>602</v>
      </c>
      <c r="C67" s="68" t="s">
        <v>621</v>
      </c>
      <c r="D67" s="365" t="s">
        <v>71</v>
      </c>
      <c r="E67" s="372">
        <v>1</v>
      </c>
      <c r="F67" s="807"/>
      <c r="G67" s="246"/>
    </row>
    <row r="68" spans="2:8" s="122" customFormat="1" ht="16.5" customHeight="1">
      <c r="B68" s="71" t="s">
        <v>602</v>
      </c>
      <c r="C68" s="68" t="s">
        <v>622</v>
      </c>
      <c r="D68" s="365" t="s">
        <v>71</v>
      </c>
      <c r="E68" s="372">
        <v>1</v>
      </c>
      <c r="F68" s="807"/>
      <c r="G68" s="246"/>
    </row>
    <row r="69" spans="2:8" s="122" customFormat="1" ht="15.75" customHeight="1">
      <c r="B69" s="71" t="s">
        <v>602</v>
      </c>
      <c r="C69" s="68" t="s">
        <v>623</v>
      </c>
      <c r="D69" s="365" t="s">
        <v>71</v>
      </c>
      <c r="E69" s="372">
        <v>1</v>
      </c>
      <c r="F69" s="807"/>
      <c r="G69" s="246"/>
    </row>
    <row r="70" spans="2:8" s="122" customFormat="1" ht="15.75" customHeight="1">
      <c r="B70" s="71" t="s">
        <v>602</v>
      </c>
      <c r="C70" s="68" t="s">
        <v>624</v>
      </c>
      <c r="D70" s="365" t="s">
        <v>71</v>
      </c>
      <c r="E70" s="372">
        <v>1</v>
      </c>
      <c r="F70" s="807"/>
      <c r="G70" s="246"/>
    </row>
    <row r="71" spans="2:8" s="122" customFormat="1" ht="15.75" customHeight="1">
      <c r="B71" s="71" t="s">
        <v>602</v>
      </c>
      <c r="C71" s="68" t="s">
        <v>625</v>
      </c>
      <c r="D71" s="365" t="s">
        <v>71</v>
      </c>
      <c r="E71" s="372">
        <v>1</v>
      </c>
      <c r="F71" s="807"/>
      <c r="G71" s="246"/>
    </row>
    <row r="72" spans="2:8" s="122" customFormat="1" ht="12.75">
      <c r="B72" s="71" t="s">
        <v>602</v>
      </c>
      <c r="C72" s="68" t="s">
        <v>626</v>
      </c>
      <c r="D72" s="365"/>
      <c r="E72" s="372"/>
      <c r="F72" s="807"/>
      <c r="G72" s="246"/>
    </row>
    <row r="73" spans="2:8" s="122" customFormat="1" ht="12.75">
      <c r="B73" s="71"/>
      <c r="C73" s="68"/>
      <c r="D73" s="365"/>
      <c r="E73" s="372"/>
      <c r="F73" s="807"/>
      <c r="G73" s="246"/>
    </row>
    <row r="74" spans="2:8" s="122" customFormat="1" ht="12.75">
      <c r="B74" s="71"/>
      <c r="C74" s="68" t="s">
        <v>134</v>
      </c>
      <c r="D74" s="365"/>
      <c r="E74" s="366">
        <v>1</v>
      </c>
      <c r="F74" s="807"/>
      <c r="G74" s="241">
        <f>E74*F74</f>
        <v>0</v>
      </c>
    </row>
    <row r="75" spans="2:8" s="122" customFormat="1" ht="12.75">
      <c r="B75" s="71"/>
      <c r="C75" s="68"/>
      <c r="D75" s="365"/>
      <c r="E75" s="366"/>
      <c r="F75" s="807"/>
      <c r="G75" s="246"/>
    </row>
    <row r="76" spans="2:8" s="54" customFormat="1" ht="153">
      <c r="B76" s="62">
        <v>22</v>
      </c>
      <c r="C76" s="68" t="s">
        <v>627</v>
      </c>
      <c r="D76" s="64" t="s">
        <v>134</v>
      </c>
      <c r="E76" s="65">
        <v>1</v>
      </c>
      <c r="F76" s="804"/>
      <c r="G76" s="241">
        <f>E76*F76</f>
        <v>0</v>
      </c>
    </row>
    <row r="77" spans="2:8" s="54" customFormat="1" ht="14.25" customHeight="1">
      <c r="B77" s="70"/>
      <c r="C77" s="63"/>
      <c r="D77" s="64"/>
      <c r="E77" s="65"/>
      <c r="F77" s="804"/>
      <c r="G77" s="241"/>
      <c r="H77" s="69"/>
    </row>
    <row r="78" spans="2:8" s="54" customFormat="1" ht="153">
      <c r="B78" s="62">
        <f>B76+1</f>
        <v>23</v>
      </c>
      <c r="C78" s="68" t="s">
        <v>628</v>
      </c>
      <c r="D78" s="64" t="s">
        <v>134</v>
      </c>
      <c r="E78" s="65">
        <v>1</v>
      </c>
      <c r="F78" s="804"/>
      <c r="G78" s="241">
        <f>E78*F78</f>
        <v>0</v>
      </c>
    </row>
    <row r="79" spans="2:8" s="54" customFormat="1" ht="14.25" customHeight="1">
      <c r="B79" s="70"/>
      <c r="C79" s="63"/>
      <c r="D79" s="64"/>
      <c r="E79" s="65"/>
      <c r="F79" s="804"/>
      <c r="G79" s="241"/>
      <c r="H79" s="69"/>
    </row>
    <row r="80" spans="2:8" s="54" customFormat="1" ht="191.25">
      <c r="B80" s="62">
        <f>B78+1</f>
        <v>24</v>
      </c>
      <c r="C80" s="68" t="s">
        <v>629</v>
      </c>
      <c r="D80" s="64" t="s">
        <v>134</v>
      </c>
      <c r="E80" s="65">
        <v>1</v>
      </c>
      <c r="F80" s="804"/>
      <c r="G80" s="241">
        <f>E80*F80</f>
        <v>0</v>
      </c>
    </row>
    <row r="81" spans="2:8" s="54" customFormat="1" ht="14.25" customHeight="1">
      <c r="B81" s="70"/>
      <c r="C81" s="63"/>
      <c r="D81" s="64"/>
      <c r="E81" s="65"/>
      <c r="F81" s="804"/>
      <c r="G81" s="241"/>
      <c r="H81" s="69"/>
    </row>
    <row r="82" spans="2:8" s="54" customFormat="1" ht="242.25">
      <c r="B82" s="62">
        <f>B80+1</f>
        <v>25</v>
      </c>
      <c r="C82" s="63" t="s">
        <v>630</v>
      </c>
      <c r="D82" s="64" t="s">
        <v>134</v>
      </c>
      <c r="E82" s="65">
        <v>1</v>
      </c>
      <c r="F82" s="804"/>
      <c r="G82" s="241">
        <f>E82*F82</f>
        <v>0</v>
      </c>
    </row>
    <row r="83" spans="2:8" s="54" customFormat="1" ht="12.75" customHeight="1">
      <c r="B83" s="70"/>
      <c r="C83" s="63"/>
      <c r="D83" s="64"/>
      <c r="E83" s="65"/>
      <c r="F83" s="804"/>
      <c r="G83" s="241"/>
      <c r="H83" s="69"/>
    </row>
    <row r="84" spans="2:8" s="54" customFormat="1" ht="25.5">
      <c r="B84" s="62">
        <f>B82+1</f>
        <v>26</v>
      </c>
      <c r="C84" s="63" t="s">
        <v>631</v>
      </c>
      <c r="D84" s="64" t="s">
        <v>71</v>
      </c>
      <c r="E84" s="65">
        <v>10</v>
      </c>
      <c r="F84" s="804"/>
      <c r="G84" s="241">
        <f>E84*F84</f>
        <v>0</v>
      </c>
    </row>
    <row r="85" spans="2:8" s="54" customFormat="1" ht="12.75" customHeight="1">
      <c r="B85" s="70"/>
      <c r="C85" s="63"/>
      <c r="D85" s="64"/>
      <c r="E85" s="65"/>
      <c r="F85" s="804"/>
      <c r="G85" s="241"/>
      <c r="H85" s="69"/>
    </row>
    <row r="86" spans="2:8" s="54" customFormat="1" ht="51">
      <c r="B86" s="62">
        <f>B84+1</f>
        <v>27</v>
      </c>
      <c r="C86" s="373" t="s">
        <v>632</v>
      </c>
      <c r="D86" s="64" t="s">
        <v>71</v>
      </c>
      <c r="E86" s="65">
        <v>1</v>
      </c>
      <c r="F86" s="804"/>
      <c r="G86" s="241">
        <f>E86*F86</f>
        <v>0</v>
      </c>
    </row>
    <row r="87" spans="2:8" s="54" customFormat="1" ht="12.75" customHeight="1">
      <c r="B87" s="70"/>
      <c r="C87" s="63"/>
      <c r="D87" s="64"/>
      <c r="E87" s="65"/>
      <c r="F87" s="804"/>
      <c r="G87" s="241"/>
      <c r="H87" s="69"/>
    </row>
    <row r="88" spans="2:8" s="54" customFormat="1" ht="142.5" customHeight="1">
      <c r="B88" s="62">
        <f>B86+1</f>
        <v>28</v>
      </c>
      <c r="C88" s="374" t="s">
        <v>633</v>
      </c>
      <c r="D88" s="375" t="s">
        <v>134</v>
      </c>
      <c r="E88" s="366">
        <v>4</v>
      </c>
      <c r="F88" s="804"/>
      <c r="G88" s="241">
        <f>E88*F88</f>
        <v>0</v>
      </c>
    </row>
    <row r="89" spans="2:8" s="54" customFormat="1" ht="12.75">
      <c r="B89" s="70"/>
      <c r="C89" s="63"/>
      <c r="D89" s="63"/>
      <c r="E89" s="366"/>
      <c r="F89" s="804"/>
      <c r="G89" s="241"/>
    </row>
    <row r="90" spans="2:8" s="54" customFormat="1" ht="12.75">
      <c r="B90" s="62">
        <f>B88+1</f>
        <v>29</v>
      </c>
      <c r="C90" s="376" t="s">
        <v>634</v>
      </c>
      <c r="D90" s="375" t="s">
        <v>134</v>
      </c>
      <c r="E90" s="366">
        <v>4</v>
      </c>
      <c r="F90" s="804"/>
      <c r="G90" s="241">
        <f>E90*F90</f>
        <v>0</v>
      </c>
    </row>
    <row r="91" spans="2:8" s="54" customFormat="1" ht="12.75">
      <c r="B91" s="70"/>
      <c r="C91" s="63"/>
      <c r="D91" s="375"/>
      <c r="E91" s="366"/>
      <c r="F91" s="804"/>
      <c r="G91" s="241"/>
    </row>
    <row r="92" spans="2:8" s="54" customFormat="1" ht="51">
      <c r="B92" s="62">
        <f>B90+1</f>
        <v>30</v>
      </c>
      <c r="C92" s="63" t="s">
        <v>635</v>
      </c>
      <c r="D92" s="375" t="s">
        <v>134</v>
      </c>
      <c r="E92" s="366">
        <v>4</v>
      </c>
      <c r="F92" s="804"/>
      <c r="G92" s="241">
        <f>E92*F92</f>
        <v>0</v>
      </c>
    </row>
    <row r="93" spans="2:8" s="54" customFormat="1" ht="12.75">
      <c r="B93" s="70"/>
      <c r="C93" s="63"/>
      <c r="D93" s="375"/>
      <c r="E93" s="366"/>
      <c r="F93" s="804"/>
      <c r="G93" s="241"/>
    </row>
    <row r="94" spans="2:8" s="54" customFormat="1" ht="25.5">
      <c r="B94" s="62">
        <f>B92+1</f>
        <v>31</v>
      </c>
      <c r="C94" s="63" t="s">
        <v>636</v>
      </c>
      <c r="D94" s="375" t="s">
        <v>134</v>
      </c>
      <c r="E94" s="366">
        <v>2</v>
      </c>
      <c r="F94" s="804"/>
      <c r="G94" s="241">
        <f>E94*F94</f>
        <v>0</v>
      </c>
    </row>
    <row r="95" spans="2:8" s="54" customFormat="1" ht="12.75">
      <c r="B95" s="70"/>
      <c r="C95" s="63"/>
      <c r="D95" s="375"/>
      <c r="E95" s="366"/>
      <c r="F95" s="804"/>
      <c r="G95" s="241"/>
    </row>
    <row r="96" spans="2:8" s="54" customFormat="1" ht="63.75">
      <c r="B96" s="62">
        <f>B94+1</f>
        <v>32</v>
      </c>
      <c r="C96" s="63" t="s">
        <v>637</v>
      </c>
      <c r="D96" s="375" t="s">
        <v>134</v>
      </c>
      <c r="E96" s="366">
        <v>1</v>
      </c>
      <c r="F96" s="804"/>
      <c r="G96" s="241">
        <f>E96*F96</f>
        <v>0</v>
      </c>
    </row>
    <row r="97" spans="2:8" s="54" customFormat="1" ht="12.75" customHeight="1">
      <c r="B97" s="62"/>
      <c r="C97" s="63"/>
      <c r="D97" s="375"/>
      <c r="E97" s="366"/>
      <c r="F97" s="804"/>
      <c r="G97" s="241"/>
      <c r="H97" s="69"/>
    </row>
    <row r="98" spans="2:8" s="54" customFormat="1" ht="66" customHeight="1">
      <c r="B98" s="62">
        <f>B96+1</f>
        <v>33</v>
      </c>
      <c r="C98" s="63" t="s">
        <v>472</v>
      </c>
      <c r="D98" s="375" t="s">
        <v>134</v>
      </c>
      <c r="E98" s="366">
        <v>1</v>
      </c>
      <c r="F98" s="804"/>
      <c r="G98" s="241">
        <f>E98*F98</f>
        <v>0</v>
      </c>
    </row>
    <row r="99" spans="2:8" s="54" customFormat="1" ht="12.75">
      <c r="B99" s="70"/>
      <c r="C99" s="63"/>
      <c r="D99" s="375"/>
      <c r="E99" s="366"/>
      <c r="F99" s="804"/>
      <c r="G99" s="241"/>
      <c r="H99" s="77"/>
    </row>
    <row r="100" spans="2:8" s="54" customFormat="1" ht="38.25">
      <c r="B100" s="62">
        <f>B98+1</f>
        <v>34</v>
      </c>
      <c r="C100" s="63" t="s">
        <v>638</v>
      </c>
      <c r="D100" s="375" t="s">
        <v>134</v>
      </c>
      <c r="E100" s="366">
        <v>1</v>
      </c>
      <c r="F100" s="804"/>
      <c r="G100" s="241">
        <f>E100*F100</f>
        <v>0</v>
      </c>
    </row>
    <row r="101" spans="2:8" s="54" customFormat="1" ht="12.75">
      <c r="B101" s="70"/>
      <c r="C101" s="63"/>
      <c r="D101" s="375"/>
      <c r="E101" s="366"/>
      <c r="F101" s="804"/>
      <c r="G101" s="241"/>
      <c r="H101" s="77"/>
    </row>
    <row r="102" spans="2:8" s="54" customFormat="1" ht="63.75">
      <c r="B102" s="62">
        <f>B100+1</f>
        <v>35</v>
      </c>
      <c r="C102" s="63" t="s">
        <v>639</v>
      </c>
      <c r="D102" s="375" t="s">
        <v>134</v>
      </c>
      <c r="E102" s="366">
        <v>1</v>
      </c>
      <c r="F102" s="804"/>
      <c r="G102" s="241">
        <f>E102*F102</f>
        <v>0</v>
      </c>
    </row>
    <row r="103" spans="2:8" s="54" customFormat="1" ht="12.75">
      <c r="B103" s="70"/>
      <c r="C103" s="63"/>
      <c r="D103" s="375"/>
      <c r="E103" s="366"/>
      <c r="F103" s="804"/>
      <c r="G103" s="241"/>
    </row>
    <row r="104" spans="2:8" s="54" customFormat="1" ht="38.25">
      <c r="B104" s="62">
        <f>B102+1</f>
        <v>36</v>
      </c>
      <c r="C104" s="63" t="s">
        <v>640</v>
      </c>
      <c r="D104" s="375" t="s">
        <v>134</v>
      </c>
      <c r="E104" s="366">
        <v>1</v>
      </c>
      <c r="F104" s="804"/>
      <c r="G104" s="241">
        <f>E104*F104</f>
        <v>0</v>
      </c>
    </row>
    <row r="105" spans="2:8" s="54" customFormat="1" ht="13.5" customHeight="1">
      <c r="B105" s="70"/>
      <c r="C105" s="63"/>
      <c r="D105" s="375"/>
      <c r="E105" s="366"/>
      <c r="F105" s="804"/>
      <c r="G105" s="241"/>
      <c r="H105" s="77"/>
    </row>
    <row r="106" spans="2:8" s="54" customFormat="1" ht="12.75">
      <c r="B106" s="62">
        <f>B104+1</f>
        <v>37</v>
      </c>
      <c r="C106" s="63" t="s">
        <v>475</v>
      </c>
      <c r="D106" s="375" t="s">
        <v>476</v>
      </c>
      <c r="E106" s="366">
        <v>40</v>
      </c>
      <c r="F106" s="804"/>
      <c r="G106" s="241">
        <f>E106*F106</f>
        <v>0</v>
      </c>
    </row>
    <row r="107" spans="2:8" s="54" customFormat="1" ht="12.75">
      <c r="B107" s="62"/>
      <c r="C107" s="63"/>
      <c r="D107" s="375"/>
      <c r="E107" s="366"/>
      <c r="F107" s="804"/>
      <c r="G107" s="241"/>
    </row>
    <row r="108" spans="2:8" s="54" customFormat="1" ht="12.75">
      <c r="B108" s="62">
        <f>B106+1</f>
        <v>38</v>
      </c>
      <c r="C108" s="63" t="s">
        <v>641</v>
      </c>
      <c r="D108" s="375" t="s">
        <v>134</v>
      </c>
      <c r="E108" s="366">
        <v>1</v>
      </c>
      <c r="F108" s="804"/>
      <c r="G108" s="241">
        <f>E108*F108</f>
        <v>0</v>
      </c>
    </row>
    <row r="109" spans="2:8" s="54" customFormat="1" ht="12.75" customHeight="1" thickBot="1">
      <c r="B109" s="62"/>
      <c r="C109" s="63"/>
      <c r="D109" s="375"/>
      <c r="E109" s="65"/>
      <c r="F109" s="804"/>
      <c r="G109" s="241"/>
    </row>
    <row r="110" spans="2:8" s="54" customFormat="1" ht="13.5" thickBot="1">
      <c r="B110" s="72"/>
      <c r="C110" s="73" t="s">
        <v>15</v>
      </c>
      <c r="D110" s="75"/>
      <c r="E110" s="75"/>
      <c r="F110" s="806"/>
      <c r="G110" s="243">
        <f>SUM(G8:G109)</f>
        <v>0</v>
      </c>
    </row>
    <row r="111" spans="2:8" s="54" customFormat="1" ht="12.75">
      <c r="B111" s="70"/>
      <c r="C111" s="55"/>
      <c r="D111" s="375"/>
      <c r="E111" s="65"/>
      <c r="F111" s="804"/>
      <c r="G111" s="241"/>
    </row>
    <row r="112" spans="2:8" s="54" customFormat="1" ht="12.75">
      <c r="B112" s="70"/>
      <c r="C112" s="55"/>
      <c r="D112" s="375"/>
      <c r="E112" s="65"/>
      <c r="F112" s="804"/>
      <c r="G112" s="241"/>
    </row>
    <row r="113" spans="2:9" s="54" customFormat="1" ht="12.75">
      <c r="B113" s="70"/>
      <c r="C113" s="55"/>
      <c r="D113" s="375"/>
      <c r="E113" s="65"/>
      <c r="F113" s="804"/>
      <c r="G113" s="241"/>
      <c r="I113" s="69"/>
    </row>
    <row r="114" spans="2:9" s="54" customFormat="1" ht="12.75">
      <c r="B114" s="70"/>
      <c r="C114" s="55" t="s">
        <v>642</v>
      </c>
      <c r="D114" s="375"/>
      <c r="E114" s="65"/>
      <c r="F114" s="804"/>
      <c r="G114" s="241"/>
    </row>
    <row r="115" spans="2:9" s="54" customFormat="1" ht="12.75">
      <c r="B115" s="70"/>
      <c r="C115" s="55"/>
      <c r="D115" s="375"/>
      <c r="E115" s="65"/>
      <c r="F115" s="804"/>
      <c r="G115" s="241"/>
    </row>
    <row r="116" spans="2:9" s="54" customFormat="1" ht="12.75">
      <c r="B116" s="62">
        <v>1</v>
      </c>
      <c r="C116" s="63" t="s">
        <v>480</v>
      </c>
      <c r="D116" s="375" t="s">
        <v>134</v>
      </c>
      <c r="E116" s="65">
        <v>1</v>
      </c>
      <c r="F116" s="804"/>
      <c r="G116" s="241">
        <f>E116*F116</f>
        <v>0</v>
      </c>
    </row>
    <row r="117" spans="2:9" s="54" customFormat="1" ht="12.75">
      <c r="B117" s="70"/>
      <c r="C117" s="63"/>
      <c r="D117" s="375"/>
      <c r="E117" s="65"/>
      <c r="F117" s="804"/>
      <c r="G117" s="241"/>
    </row>
    <row r="118" spans="2:9" s="54" customFormat="1" ht="78.75" customHeight="1">
      <c r="B118" s="62">
        <f>B112+1</f>
        <v>1</v>
      </c>
      <c r="C118" s="63" t="s">
        <v>643</v>
      </c>
      <c r="D118" s="375" t="s">
        <v>393</v>
      </c>
      <c r="E118" s="65">
        <v>24</v>
      </c>
      <c r="F118" s="804"/>
      <c r="G118" s="241">
        <f>E118*F118</f>
        <v>0</v>
      </c>
    </row>
    <row r="119" spans="2:9" s="54" customFormat="1" ht="12.75">
      <c r="B119" s="70"/>
      <c r="C119" s="63"/>
      <c r="D119" s="375"/>
      <c r="E119" s="65"/>
      <c r="F119" s="804"/>
      <c r="G119" s="241"/>
    </row>
    <row r="120" spans="2:9" s="54" customFormat="1" ht="77.25" customHeight="1">
      <c r="B120" s="62">
        <f>B118+1</f>
        <v>2</v>
      </c>
      <c r="C120" s="63" t="s">
        <v>644</v>
      </c>
      <c r="D120" s="375" t="s">
        <v>393</v>
      </c>
      <c r="E120" s="65">
        <v>4</v>
      </c>
      <c r="F120" s="804"/>
      <c r="G120" s="241">
        <f>E120*F120</f>
        <v>0</v>
      </c>
    </row>
    <row r="121" spans="2:9" s="54" customFormat="1" ht="12.75">
      <c r="B121" s="70"/>
      <c r="C121" s="63"/>
      <c r="D121" s="375"/>
      <c r="E121" s="65"/>
      <c r="F121" s="804"/>
      <c r="G121" s="241"/>
    </row>
    <row r="122" spans="2:9" s="54" customFormat="1" ht="78.75" customHeight="1">
      <c r="B122" s="62">
        <f>B116+1</f>
        <v>2</v>
      </c>
      <c r="C122" s="63" t="s">
        <v>645</v>
      </c>
      <c r="D122" s="375" t="s">
        <v>393</v>
      </c>
      <c r="E122" s="65">
        <v>28</v>
      </c>
      <c r="F122" s="804"/>
      <c r="G122" s="241">
        <f>E122*F122</f>
        <v>0</v>
      </c>
    </row>
    <row r="123" spans="2:9" s="54" customFormat="1" ht="12.75">
      <c r="B123" s="70"/>
      <c r="C123" s="63"/>
      <c r="D123" s="375"/>
      <c r="E123" s="65"/>
      <c r="F123" s="804"/>
      <c r="G123" s="241"/>
    </row>
    <row r="124" spans="2:9" s="54" customFormat="1" ht="77.25" customHeight="1">
      <c r="B124" s="62">
        <f>B122+1</f>
        <v>3</v>
      </c>
      <c r="C124" s="63" t="s">
        <v>646</v>
      </c>
      <c r="D124" s="375" t="s">
        <v>393</v>
      </c>
      <c r="E124" s="65">
        <v>4</v>
      </c>
      <c r="F124" s="804"/>
      <c r="G124" s="241">
        <f>E124*F124</f>
        <v>0</v>
      </c>
    </row>
    <row r="125" spans="2:9" s="54" customFormat="1" ht="12.75">
      <c r="B125" s="70"/>
      <c r="C125" s="63"/>
      <c r="D125" s="375"/>
      <c r="E125" s="65"/>
      <c r="F125" s="804"/>
      <c r="G125" s="241"/>
    </row>
    <row r="126" spans="2:9" s="54" customFormat="1" ht="78.75" customHeight="1">
      <c r="B126" s="62">
        <f>B124+1</f>
        <v>4</v>
      </c>
      <c r="C126" s="63" t="s">
        <v>647</v>
      </c>
      <c r="D126" s="375" t="s">
        <v>393</v>
      </c>
      <c r="E126" s="65">
        <v>17</v>
      </c>
      <c r="F126" s="804"/>
      <c r="G126" s="241">
        <f>E126*F126</f>
        <v>0</v>
      </c>
    </row>
    <row r="127" spans="2:9" s="54" customFormat="1" ht="12.75">
      <c r="B127" s="70"/>
      <c r="C127" s="63"/>
      <c r="D127" s="375"/>
      <c r="E127" s="65"/>
      <c r="F127" s="804"/>
      <c r="G127" s="241"/>
    </row>
    <row r="128" spans="2:9" s="54" customFormat="1" ht="78.75" customHeight="1">
      <c r="B128" s="62">
        <f>B126+1</f>
        <v>5</v>
      </c>
      <c r="C128" s="63" t="s">
        <v>648</v>
      </c>
      <c r="D128" s="375" t="s">
        <v>393</v>
      </c>
      <c r="E128" s="65">
        <v>12</v>
      </c>
      <c r="F128" s="804"/>
      <c r="G128" s="241">
        <f>E128*F128</f>
        <v>0</v>
      </c>
    </row>
    <row r="129" spans="2:7" s="54" customFormat="1" ht="12.75">
      <c r="B129" s="70"/>
      <c r="C129" s="63"/>
      <c r="D129" s="375"/>
      <c r="E129" s="65"/>
      <c r="F129" s="804"/>
      <c r="G129" s="241"/>
    </row>
    <row r="130" spans="2:7" s="54" customFormat="1" ht="81" customHeight="1">
      <c r="B130" s="62">
        <f>B128+1</f>
        <v>6</v>
      </c>
      <c r="C130" s="63" t="s">
        <v>649</v>
      </c>
      <c r="D130" s="375" t="s">
        <v>393</v>
      </c>
      <c r="E130" s="65">
        <v>102</v>
      </c>
      <c r="F130" s="804"/>
      <c r="G130" s="241">
        <f>E130*F130</f>
        <v>0</v>
      </c>
    </row>
    <row r="131" spans="2:7" s="54" customFormat="1" ht="12.75">
      <c r="B131" s="70"/>
      <c r="C131" s="63"/>
      <c r="D131" s="375"/>
      <c r="E131" s="65"/>
      <c r="F131" s="804"/>
      <c r="G131" s="241"/>
    </row>
    <row r="132" spans="2:7" s="54" customFormat="1" ht="78.75" customHeight="1">
      <c r="B132" s="62">
        <f>B130+1</f>
        <v>7</v>
      </c>
      <c r="C132" s="63" t="s">
        <v>650</v>
      </c>
      <c r="D132" s="375" t="s">
        <v>393</v>
      </c>
      <c r="E132" s="65">
        <v>22</v>
      </c>
      <c r="F132" s="804"/>
      <c r="G132" s="241">
        <f>E132*F132</f>
        <v>0</v>
      </c>
    </row>
    <row r="133" spans="2:7" s="54" customFormat="1" ht="12.75">
      <c r="B133" s="70"/>
      <c r="C133" s="63"/>
      <c r="D133" s="375"/>
      <c r="E133" s="65"/>
      <c r="F133" s="804"/>
      <c r="G133" s="241"/>
    </row>
    <row r="134" spans="2:7" s="54" customFormat="1" ht="89.25">
      <c r="B134" s="62">
        <f>B132+1</f>
        <v>8</v>
      </c>
      <c r="C134" s="63" t="s">
        <v>651</v>
      </c>
      <c r="D134" s="64" t="s">
        <v>393</v>
      </c>
      <c r="E134" s="65">
        <v>48</v>
      </c>
      <c r="F134" s="804"/>
      <c r="G134" s="241">
        <f>E134*F134</f>
        <v>0</v>
      </c>
    </row>
    <row r="135" spans="2:7" s="54" customFormat="1" ht="12.75">
      <c r="B135" s="70"/>
      <c r="C135" s="63"/>
      <c r="D135" s="64"/>
      <c r="E135" s="65"/>
      <c r="F135" s="804"/>
      <c r="G135" s="241"/>
    </row>
    <row r="136" spans="2:7" s="54" customFormat="1" ht="89.25">
      <c r="B136" s="62">
        <f>B134+1</f>
        <v>9</v>
      </c>
      <c r="C136" s="63" t="s">
        <v>652</v>
      </c>
      <c r="D136" s="64" t="s">
        <v>393</v>
      </c>
      <c r="E136" s="65">
        <v>7</v>
      </c>
      <c r="F136" s="804"/>
      <c r="G136" s="241">
        <f>E136*F136</f>
        <v>0</v>
      </c>
    </row>
    <row r="137" spans="2:7" s="54" customFormat="1" ht="12.75">
      <c r="B137" s="70"/>
      <c r="C137" s="63"/>
      <c r="D137" s="64"/>
      <c r="E137" s="65"/>
      <c r="F137" s="804"/>
      <c r="G137" s="241"/>
    </row>
    <row r="138" spans="2:7" s="54" customFormat="1" ht="38.25">
      <c r="B138" s="62">
        <f>B136+1</f>
        <v>10</v>
      </c>
      <c r="C138" s="377" t="s">
        <v>653</v>
      </c>
      <c r="D138" s="64" t="s">
        <v>393</v>
      </c>
      <c r="E138" s="65">
        <v>80</v>
      </c>
      <c r="F138" s="804"/>
      <c r="G138" s="241">
        <f>E138*F138</f>
        <v>0</v>
      </c>
    </row>
    <row r="139" spans="2:7" s="54" customFormat="1" ht="12.75">
      <c r="B139" s="70"/>
      <c r="C139" s="63"/>
      <c r="D139" s="64"/>
      <c r="E139" s="65"/>
      <c r="F139" s="804"/>
      <c r="G139" s="241"/>
    </row>
    <row r="140" spans="2:7" s="54" customFormat="1" ht="27.75" customHeight="1">
      <c r="B140" s="62">
        <f>B138+1</f>
        <v>11</v>
      </c>
      <c r="C140" s="63" t="s">
        <v>654</v>
      </c>
      <c r="D140" s="64" t="s">
        <v>393</v>
      </c>
      <c r="E140" s="65">
        <v>20</v>
      </c>
      <c r="F140" s="804"/>
      <c r="G140" s="241">
        <f>E140*F140</f>
        <v>0</v>
      </c>
    </row>
    <row r="141" spans="2:7" s="54" customFormat="1" ht="12.75">
      <c r="B141" s="62"/>
      <c r="C141" s="63"/>
      <c r="D141" s="63"/>
      <c r="E141" s="65"/>
      <c r="F141" s="804"/>
      <c r="G141" s="241"/>
    </row>
    <row r="142" spans="2:7" s="54" customFormat="1" ht="27.75" customHeight="1">
      <c r="B142" s="62">
        <f>B140+1</f>
        <v>12</v>
      </c>
      <c r="C142" s="63" t="s">
        <v>655</v>
      </c>
      <c r="D142" s="64" t="s">
        <v>393</v>
      </c>
      <c r="E142" s="65">
        <v>67</v>
      </c>
      <c r="F142" s="804"/>
      <c r="G142" s="241">
        <f>E142*F142</f>
        <v>0</v>
      </c>
    </row>
    <row r="143" spans="2:7" s="54" customFormat="1" ht="12.75">
      <c r="B143" s="62"/>
      <c r="C143" s="63"/>
      <c r="D143" s="63"/>
      <c r="E143" s="65"/>
      <c r="F143" s="804"/>
      <c r="G143" s="241"/>
    </row>
    <row r="144" spans="2:7" s="54" customFormat="1" ht="25.5">
      <c r="B144" s="62">
        <f>B142+1</f>
        <v>13</v>
      </c>
      <c r="C144" s="378" t="s">
        <v>656</v>
      </c>
      <c r="D144" s="375" t="s">
        <v>71</v>
      </c>
      <c r="E144" s="65">
        <v>24</v>
      </c>
      <c r="F144" s="804"/>
      <c r="G144" s="241">
        <f>E144*F144</f>
        <v>0</v>
      </c>
    </row>
    <row r="145" spans="2:8" s="54" customFormat="1" ht="12.75">
      <c r="B145" s="70"/>
      <c r="C145" s="63"/>
      <c r="D145" s="64"/>
      <c r="E145" s="65"/>
      <c r="F145" s="804"/>
      <c r="G145" s="241"/>
    </row>
    <row r="146" spans="2:8" s="54" customFormat="1" ht="40.5" customHeight="1">
      <c r="B146" s="62">
        <f>B144+1</f>
        <v>14</v>
      </c>
      <c r="C146" s="63" t="s">
        <v>657</v>
      </c>
      <c r="D146" s="64" t="s">
        <v>393</v>
      </c>
      <c r="E146" s="65">
        <v>144</v>
      </c>
      <c r="F146" s="804"/>
      <c r="G146" s="241">
        <f>E146*F146</f>
        <v>0</v>
      </c>
    </row>
    <row r="147" spans="2:8" s="54" customFormat="1" ht="12.75" customHeight="1">
      <c r="B147" s="62"/>
      <c r="C147" s="63"/>
      <c r="D147" s="64"/>
      <c r="E147" s="65"/>
      <c r="F147" s="804"/>
      <c r="G147" s="241"/>
      <c r="H147" s="77"/>
    </row>
    <row r="148" spans="2:8" s="54" customFormat="1" ht="38.25">
      <c r="B148" s="62">
        <f>B146+1</f>
        <v>15</v>
      </c>
      <c r="C148" s="63" t="s">
        <v>658</v>
      </c>
      <c r="D148" s="64" t="s">
        <v>393</v>
      </c>
      <c r="E148" s="65">
        <v>68</v>
      </c>
      <c r="F148" s="804"/>
      <c r="G148" s="241">
        <f>E148*F148</f>
        <v>0</v>
      </c>
    </row>
    <row r="149" spans="2:8" s="54" customFormat="1" ht="12.75">
      <c r="B149" s="70"/>
      <c r="C149" s="63"/>
      <c r="D149" s="64"/>
      <c r="E149" s="65"/>
      <c r="F149" s="804"/>
      <c r="G149" s="241"/>
    </row>
    <row r="150" spans="2:8" s="54" customFormat="1" ht="38.25">
      <c r="B150" s="62">
        <f>B148+1</f>
        <v>16</v>
      </c>
      <c r="C150" s="63" t="s">
        <v>659</v>
      </c>
      <c r="D150" s="64" t="s">
        <v>494</v>
      </c>
      <c r="E150" s="65">
        <v>35</v>
      </c>
      <c r="F150" s="804"/>
      <c r="G150" s="241">
        <f>E150*F150</f>
        <v>0</v>
      </c>
    </row>
    <row r="151" spans="2:8" s="54" customFormat="1" ht="12.75">
      <c r="B151" s="70"/>
      <c r="C151" s="63"/>
      <c r="D151" s="64"/>
      <c r="E151" s="65"/>
      <c r="F151" s="804"/>
      <c r="G151" s="241"/>
    </row>
    <row r="152" spans="2:8" s="54" customFormat="1" ht="51">
      <c r="B152" s="62">
        <f>B148+1</f>
        <v>16</v>
      </c>
      <c r="C152" s="378" t="s">
        <v>660</v>
      </c>
      <c r="D152" s="64" t="s">
        <v>71</v>
      </c>
      <c r="E152" s="65">
        <v>4</v>
      </c>
      <c r="F152" s="804"/>
      <c r="G152" s="241">
        <f>E152*F152</f>
        <v>0</v>
      </c>
    </row>
    <row r="153" spans="2:8" s="54" customFormat="1" ht="12.75">
      <c r="B153" s="70"/>
      <c r="C153" s="378"/>
      <c r="D153" s="64"/>
      <c r="E153" s="65"/>
      <c r="F153" s="804"/>
      <c r="G153" s="241"/>
    </row>
    <row r="154" spans="2:8" s="54" customFormat="1" ht="51">
      <c r="B154" s="62">
        <f>B150+1</f>
        <v>17</v>
      </c>
      <c r="C154" s="378" t="s">
        <v>661</v>
      </c>
      <c r="D154" s="64" t="s">
        <v>71</v>
      </c>
      <c r="E154" s="65">
        <v>2</v>
      </c>
      <c r="F154" s="804"/>
      <c r="G154" s="241">
        <f>E154*F154</f>
        <v>0</v>
      </c>
    </row>
    <row r="155" spans="2:8" s="54" customFormat="1" ht="12.75">
      <c r="B155" s="70"/>
      <c r="C155" s="378"/>
      <c r="D155" s="64"/>
      <c r="E155" s="65"/>
      <c r="F155" s="804"/>
      <c r="G155" s="241"/>
    </row>
    <row r="156" spans="2:8" s="54" customFormat="1" ht="51">
      <c r="B156" s="62">
        <f>B152+1</f>
        <v>17</v>
      </c>
      <c r="C156" s="378" t="s">
        <v>662</v>
      </c>
      <c r="D156" s="64" t="s">
        <v>71</v>
      </c>
      <c r="E156" s="65">
        <v>1</v>
      </c>
      <c r="F156" s="804"/>
      <c r="G156" s="241">
        <f>E156*F156</f>
        <v>0</v>
      </c>
    </row>
    <row r="157" spans="2:8" s="54" customFormat="1" ht="12.75">
      <c r="B157" s="70"/>
      <c r="C157" s="378"/>
      <c r="D157" s="64"/>
      <c r="E157" s="65"/>
      <c r="F157" s="804"/>
      <c r="G157" s="241"/>
    </row>
    <row r="158" spans="2:8" s="54" customFormat="1" ht="63.75">
      <c r="B158" s="62">
        <f>B154+1</f>
        <v>18</v>
      </c>
      <c r="C158" s="378" t="s">
        <v>663</v>
      </c>
      <c r="D158" s="64" t="s">
        <v>71</v>
      </c>
      <c r="E158" s="65">
        <v>2</v>
      </c>
      <c r="F158" s="804"/>
      <c r="G158" s="241">
        <f>E158*F158</f>
        <v>0</v>
      </c>
    </row>
    <row r="159" spans="2:8" s="54" customFormat="1" ht="12.75">
      <c r="B159" s="70"/>
      <c r="C159" s="378"/>
      <c r="D159" s="64"/>
      <c r="E159" s="65"/>
      <c r="F159" s="804"/>
      <c r="G159" s="241"/>
    </row>
    <row r="160" spans="2:8" s="54" customFormat="1" ht="38.25">
      <c r="B160" s="62">
        <f>B156+1</f>
        <v>18</v>
      </c>
      <c r="C160" s="378" t="s">
        <v>981</v>
      </c>
      <c r="D160" s="64" t="s">
        <v>71</v>
      </c>
      <c r="E160" s="65">
        <v>4</v>
      </c>
      <c r="F160" s="804"/>
      <c r="G160" s="241">
        <f>E160*F160</f>
        <v>0</v>
      </c>
    </row>
    <row r="161" spans="2:7" s="54" customFormat="1" ht="12.75">
      <c r="B161" s="70"/>
      <c r="C161" s="378"/>
      <c r="D161" s="64"/>
      <c r="E161" s="65"/>
      <c r="F161" s="804"/>
      <c r="G161" s="241"/>
    </row>
    <row r="162" spans="2:7" s="54" customFormat="1" ht="76.5">
      <c r="B162" s="62">
        <f>B158+1</f>
        <v>19</v>
      </c>
      <c r="C162" s="378" t="s">
        <v>664</v>
      </c>
      <c r="D162" s="64" t="s">
        <v>71</v>
      </c>
      <c r="E162" s="65">
        <v>4</v>
      </c>
      <c r="F162" s="804"/>
      <c r="G162" s="241">
        <f>E162*F162</f>
        <v>0</v>
      </c>
    </row>
    <row r="163" spans="2:7" s="54" customFormat="1" ht="12.75">
      <c r="B163" s="70"/>
      <c r="C163" s="63"/>
      <c r="D163" s="64"/>
      <c r="E163" s="65"/>
      <c r="F163" s="804"/>
      <c r="G163" s="241"/>
    </row>
    <row r="164" spans="2:7" s="54" customFormat="1" ht="38.25">
      <c r="B164" s="62">
        <f>B162+1</f>
        <v>20</v>
      </c>
      <c r="C164" s="63" t="s">
        <v>665</v>
      </c>
      <c r="D164" s="64" t="s">
        <v>134</v>
      </c>
      <c r="E164" s="65">
        <v>3</v>
      </c>
      <c r="F164" s="804"/>
      <c r="G164" s="241">
        <f>E164*F164</f>
        <v>0</v>
      </c>
    </row>
    <row r="165" spans="2:7" s="54" customFormat="1" ht="12.75">
      <c r="B165" s="70"/>
      <c r="C165" s="63"/>
      <c r="D165" s="64"/>
      <c r="E165" s="65"/>
      <c r="F165" s="804"/>
      <c r="G165" s="241"/>
    </row>
    <row r="166" spans="2:7" s="54" customFormat="1" ht="38.25">
      <c r="B166" s="62">
        <f>B164+1</f>
        <v>21</v>
      </c>
      <c r="C166" s="63" t="s">
        <v>666</v>
      </c>
      <c r="D166" s="64" t="s">
        <v>134</v>
      </c>
      <c r="E166" s="65">
        <v>7</v>
      </c>
      <c r="F166" s="804"/>
      <c r="G166" s="241">
        <f>E166*F166</f>
        <v>0</v>
      </c>
    </row>
    <row r="167" spans="2:7" s="54" customFormat="1" ht="12.75">
      <c r="B167" s="70"/>
      <c r="C167" s="63"/>
      <c r="D167" s="64"/>
      <c r="E167" s="65"/>
      <c r="F167" s="804"/>
      <c r="G167" s="241"/>
    </row>
    <row r="168" spans="2:7" s="54" customFormat="1" ht="38.25">
      <c r="B168" s="62">
        <f>B166+1</f>
        <v>22</v>
      </c>
      <c r="C168" s="63" t="s">
        <v>667</v>
      </c>
      <c r="D168" s="64" t="s">
        <v>134</v>
      </c>
      <c r="E168" s="65">
        <v>1</v>
      </c>
      <c r="F168" s="804"/>
      <c r="G168" s="241">
        <f>E168*F168</f>
        <v>0</v>
      </c>
    </row>
    <row r="169" spans="2:7" s="54" customFormat="1" ht="12.75">
      <c r="B169" s="49"/>
      <c r="C169" s="63"/>
      <c r="D169" s="64"/>
      <c r="E169" s="65"/>
      <c r="F169" s="804"/>
      <c r="G169" s="241"/>
    </row>
    <row r="170" spans="2:7" s="54" customFormat="1" ht="12.75">
      <c r="B170" s="62">
        <f>B166+1</f>
        <v>22</v>
      </c>
      <c r="C170" s="63" t="s">
        <v>668</v>
      </c>
      <c r="D170" s="64" t="s">
        <v>71</v>
      </c>
      <c r="E170" s="65">
        <v>1</v>
      </c>
      <c r="F170" s="804"/>
      <c r="G170" s="241">
        <f>E170*F170</f>
        <v>0</v>
      </c>
    </row>
    <row r="171" spans="2:7" s="54" customFormat="1" ht="12.75">
      <c r="B171" s="70"/>
      <c r="C171" s="63"/>
      <c r="D171" s="64"/>
      <c r="E171" s="65"/>
      <c r="F171" s="804"/>
      <c r="G171" s="241"/>
    </row>
    <row r="172" spans="2:7" s="54" customFormat="1" ht="27" customHeight="1">
      <c r="B172" s="62">
        <f>B170+1</f>
        <v>23</v>
      </c>
      <c r="C172" s="63" t="s">
        <v>669</v>
      </c>
      <c r="D172" s="64" t="s">
        <v>134</v>
      </c>
      <c r="E172" s="65">
        <v>11</v>
      </c>
      <c r="F172" s="804"/>
      <c r="G172" s="241">
        <f>E172*F172</f>
        <v>0</v>
      </c>
    </row>
    <row r="173" spans="2:7" s="54" customFormat="1" ht="12.75">
      <c r="B173" s="70"/>
      <c r="C173" s="63"/>
      <c r="D173" s="64"/>
      <c r="E173" s="65"/>
      <c r="F173" s="804"/>
      <c r="G173" s="241"/>
    </row>
    <row r="174" spans="2:7" s="54" customFormat="1" ht="38.25">
      <c r="B174" s="62">
        <f>B172+1</f>
        <v>24</v>
      </c>
      <c r="C174" s="63" t="s">
        <v>670</v>
      </c>
      <c r="D174" s="64" t="s">
        <v>476</v>
      </c>
      <c r="E174" s="65">
        <v>8</v>
      </c>
      <c r="F174" s="804"/>
      <c r="G174" s="241">
        <f>E174*F174</f>
        <v>0</v>
      </c>
    </row>
    <row r="175" spans="2:7" s="54" customFormat="1" ht="13.5" thickBot="1">
      <c r="B175" s="70"/>
      <c r="C175" s="63"/>
      <c r="D175" s="64"/>
      <c r="E175" s="65"/>
      <c r="F175" s="241"/>
      <c r="G175" s="241"/>
    </row>
    <row r="176" spans="2:7" s="54" customFormat="1" ht="13.5" thickBot="1">
      <c r="B176" s="72"/>
      <c r="C176" s="73" t="s">
        <v>15</v>
      </c>
      <c r="D176" s="73"/>
      <c r="E176" s="75"/>
      <c r="F176" s="242"/>
      <c r="G176" s="243">
        <f>SUM(G116:G175)</f>
        <v>0</v>
      </c>
    </row>
    <row r="177" spans="1:8" s="54" customFormat="1" ht="12.75">
      <c r="B177" s="70"/>
      <c r="C177" s="55"/>
      <c r="D177" s="55"/>
      <c r="E177" s="65"/>
      <c r="F177" s="66"/>
      <c r="G177" s="241"/>
    </row>
    <row r="178" spans="1:8" s="54" customFormat="1" ht="12.75">
      <c r="B178" s="70"/>
      <c r="C178" s="55"/>
      <c r="D178" s="55"/>
      <c r="E178" s="65"/>
      <c r="F178" s="66"/>
      <c r="G178" s="241"/>
    </row>
    <row r="179" spans="1:8" s="54" customFormat="1" ht="12.75">
      <c r="B179" s="70"/>
      <c r="C179" s="55" t="s">
        <v>671</v>
      </c>
      <c r="D179" s="55"/>
      <c r="E179" s="66"/>
      <c r="F179" s="66"/>
      <c r="G179" s="241"/>
    </row>
    <row r="180" spans="1:8" s="54" customFormat="1" ht="12.75">
      <c r="B180" s="70"/>
      <c r="C180" s="55"/>
      <c r="D180" s="55"/>
      <c r="E180" s="66"/>
      <c r="F180" s="66"/>
      <c r="G180" s="241"/>
    </row>
    <row r="181" spans="1:8" s="54" customFormat="1" ht="12.75">
      <c r="B181" s="70"/>
      <c r="C181" s="55"/>
      <c r="D181" s="55"/>
      <c r="E181" s="66"/>
      <c r="F181" s="66"/>
      <c r="G181" s="241"/>
    </row>
    <row r="182" spans="1:8" s="54" customFormat="1" ht="12.75">
      <c r="A182" s="47"/>
      <c r="B182" s="49"/>
      <c r="C182" s="79" t="s">
        <v>672</v>
      </c>
      <c r="D182" s="50"/>
      <c r="E182" s="51"/>
      <c r="F182" s="51"/>
      <c r="G182" s="247">
        <f>SUM(G110)</f>
        <v>0</v>
      </c>
    </row>
    <row r="183" spans="1:8" s="54" customFormat="1" ht="12.75">
      <c r="A183" s="47"/>
      <c r="B183" s="49"/>
      <c r="C183" s="79"/>
      <c r="D183" s="50"/>
      <c r="E183" s="51"/>
      <c r="F183" s="51"/>
      <c r="G183" s="247"/>
    </row>
    <row r="184" spans="1:8" s="54" customFormat="1" ht="12.75">
      <c r="A184" s="47"/>
      <c r="B184" s="49"/>
      <c r="C184" s="79" t="s">
        <v>497</v>
      </c>
      <c r="D184" s="50"/>
      <c r="E184" s="51"/>
      <c r="F184" s="51"/>
      <c r="G184" s="247">
        <f>SUM(G176)</f>
        <v>0</v>
      </c>
    </row>
    <row r="185" spans="1:8" s="54" customFormat="1" ht="13.5" thickBot="1">
      <c r="A185" s="47"/>
      <c r="B185" s="49"/>
      <c r="C185" s="79"/>
      <c r="D185" s="50"/>
      <c r="E185" s="51"/>
      <c r="F185" s="51"/>
      <c r="G185" s="247"/>
    </row>
    <row r="186" spans="1:8" s="54" customFormat="1" ht="13.5" thickTop="1">
      <c r="A186" s="47"/>
      <c r="B186" s="49"/>
      <c r="C186" s="81" t="s">
        <v>15</v>
      </c>
      <c r="D186" s="82"/>
      <c r="E186" s="83"/>
      <c r="F186" s="83"/>
      <c r="G186" s="249">
        <f>SUM(G181:G184)</f>
        <v>0</v>
      </c>
    </row>
    <row r="187" spans="1:8" s="54" customFormat="1" ht="12.75">
      <c r="A187" s="47"/>
      <c r="B187" s="49"/>
      <c r="C187" s="79"/>
      <c r="D187" s="50"/>
      <c r="E187" s="51"/>
      <c r="F187" s="51"/>
      <c r="G187" s="247"/>
    </row>
    <row r="188" spans="1:8" s="54" customFormat="1" ht="12" customHeight="1" thickBot="1">
      <c r="A188" s="47"/>
      <c r="B188" s="49"/>
      <c r="C188" s="79" t="s">
        <v>162</v>
      </c>
      <c r="D188" s="50"/>
      <c r="E188" s="367">
        <v>0.22</v>
      </c>
      <c r="F188" s="367"/>
      <c r="G188" s="247">
        <f>SUM(G186*0.22)</f>
        <v>0</v>
      </c>
    </row>
    <row r="189" spans="1:8" s="54" customFormat="1" ht="13.5" thickTop="1">
      <c r="A189" s="47"/>
      <c r="B189" s="49"/>
      <c r="C189" s="81" t="s">
        <v>15</v>
      </c>
      <c r="D189" s="85"/>
      <c r="E189" s="83"/>
      <c r="F189" s="83"/>
      <c r="G189" s="249">
        <f>SUM(G186:G188)</f>
        <v>0</v>
      </c>
    </row>
    <row r="190" spans="1:8" s="54" customFormat="1" ht="12.75">
      <c r="B190" s="70"/>
      <c r="C190" s="55"/>
      <c r="D190" s="55"/>
      <c r="E190" s="65"/>
      <c r="F190" s="66"/>
      <c r="G190" s="76"/>
      <c r="H190" s="77"/>
    </row>
    <row r="191" spans="1:8" s="54" customFormat="1" ht="12.75">
      <c r="B191" s="70"/>
      <c r="C191" s="63" t="s">
        <v>498</v>
      </c>
      <c r="D191" s="64"/>
      <c r="E191" s="65"/>
      <c r="F191" s="66"/>
      <c r="G191" s="76"/>
    </row>
    <row r="192" spans="1:8" s="54" customFormat="1" ht="12.75">
      <c r="B192" s="70"/>
      <c r="C192" s="63"/>
      <c r="D192" s="64"/>
      <c r="E192" s="65"/>
      <c r="F192" s="66"/>
      <c r="G192" s="76"/>
    </row>
    <row r="193" spans="1:7" s="54" customFormat="1" ht="12.75" customHeight="1">
      <c r="B193" s="70"/>
      <c r="C193" s="913" t="s">
        <v>993</v>
      </c>
      <c r="D193" s="913"/>
      <c r="E193" s="913"/>
      <c r="F193" s="913"/>
      <c r="G193" s="913"/>
    </row>
    <row r="194" spans="1:7" s="54" customFormat="1" ht="12.75">
      <c r="B194" s="70"/>
      <c r="C194" s="913"/>
      <c r="D194" s="913"/>
      <c r="E194" s="913"/>
      <c r="F194" s="913"/>
      <c r="G194" s="913"/>
    </row>
    <row r="195" spans="1:7" s="54" customFormat="1" ht="12.75">
      <c r="B195" s="70"/>
      <c r="C195" s="913"/>
      <c r="D195" s="913"/>
      <c r="E195" s="913"/>
      <c r="F195" s="913"/>
      <c r="G195" s="913"/>
    </row>
    <row r="196" spans="1:7" s="54" customFormat="1" ht="12.75">
      <c r="B196" s="70"/>
      <c r="C196" s="913"/>
      <c r="D196" s="913"/>
      <c r="E196" s="913"/>
      <c r="F196" s="913"/>
      <c r="G196" s="913"/>
    </row>
    <row r="197" spans="1:7" s="54" customFormat="1" ht="12.75">
      <c r="B197" s="70"/>
      <c r="C197" s="913"/>
      <c r="D197" s="913"/>
      <c r="E197" s="913"/>
      <c r="F197" s="913"/>
      <c r="G197" s="913"/>
    </row>
    <row r="198" spans="1:7" s="54" customFormat="1" ht="12.75">
      <c r="B198" s="70"/>
      <c r="C198" s="913"/>
      <c r="D198" s="913"/>
      <c r="E198" s="913"/>
      <c r="F198" s="913"/>
      <c r="G198" s="913"/>
    </row>
    <row r="199" spans="1:7" s="54" customFormat="1" ht="12.75">
      <c r="B199" s="70"/>
      <c r="C199" s="913"/>
      <c r="D199" s="913"/>
      <c r="E199" s="913"/>
      <c r="F199" s="913"/>
      <c r="G199" s="913"/>
    </row>
    <row r="200" spans="1:7" s="54" customFormat="1" ht="12.75">
      <c r="B200" s="70"/>
      <c r="C200" s="913"/>
      <c r="D200" s="913"/>
      <c r="E200" s="913"/>
      <c r="F200" s="913"/>
      <c r="G200" s="913"/>
    </row>
    <row r="201" spans="1:7" s="54" customFormat="1" ht="12.75">
      <c r="B201" s="70"/>
      <c r="C201" s="913"/>
      <c r="D201" s="913"/>
      <c r="E201" s="913"/>
      <c r="F201" s="913"/>
      <c r="G201" s="913"/>
    </row>
    <row r="202" spans="1:7" s="54" customFormat="1" ht="12.75">
      <c r="B202" s="70"/>
      <c r="C202" s="913"/>
      <c r="D202" s="913"/>
      <c r="E202" s="913"/>
      <c r="F202" s="913"/>
      <c r="G202" s="913"/>
    </row>
    <row r="203" spans="1:7" s="54" customFormat="1" ht="31.5" customHeight="1">
      <c r="B203" s="70"/>
      <c r="C203" s="913"/>
      <c r="D203" s="913"/>
      <c r="E203" s="913"/>
      <c r="F203" s="913"/>
      <c r="G203" s="913"/>
    </row>
    <row r="204" spans="1:7" s="54" customFormat="1" ht="12.75">
      <c r="A204" s="47"/>
      <c r="B204" s="49"/>
      <c r="C204" s="913"/>
      <c r="D204" s="913"/>
      <c r="E204" s="913"/>
      <c r="F204" s="913"/>
      <c r="G204" s="913"/>
    </row>
    <row r="205" spans="1:7" s="54" customFormat="1" ht="12.75">
      <c r="A205" s="47"/>
      <c r="B205" s="49"/>
      <c r="C205" s="913"/>
      <c r="D205" s="913"/>
      <c r="E205" s="913"/>
      <c r="F205" s="913"/>
      <c r="G205" s="913"/>
    </row>
    <row r="206" spans="1:7" s="54" customFormat="1" ht="12.75">
      <c r="A206" s="47"/>
      <c r="B206" s="49"/>
      <c r="C206" s="913"/>
      <c r="D206" s="913"/>
      <c r="E206" s="913"/>
      <c r="F206" s="913"/>
      <c r="G206" s="913"/>
    </row>
    <row r="207" spans="1:7" s="54" customFormat="1" ht="12.75">
      <c r="A207" s="47"/>
      <c r="B207" s="49"/>
      <c r="C207" s="79"/>
      <c r="D207" s="86"/>
      <c r="E207" s="51"/>
      <c r="F207" s="51"/>
      <c r="G207" s="359"/>
    </row>
    <row r="208" spans="1:7" s="54" customFormat="1" ht="12.75">
      <c r="A208" s="47"/>
      <c r="B208" s="49"/>
      <c r="C208" s="79"/>
      <c r="D208" s="86"/>
      <c r="E208" s="51"/>
      <c r="F208" s="51"/>
      <c r="G208" s="359"/>
    </row>
    <row r="209" spans="1:7" s="54" customFormat="1" ht="12.75">
      <c r="A209" s="47"/>
      <c r="B209" s="49"/>
      <c r="C209" s="79"/>
      <c r="D209" s="86"/>
      <c r="E209" s="51"/>
      <c r="F209" s="51"/>
      <c r="G209" s="359"/>
    </row>
    <row r="210" spans="1:7" s="54" customFormat="1" ht="12.75">
      <c r="A210" s="47"/>
      <c r="B210" s="49"/>
      <c r="C210" s="79"/>
      <c r="D210" s="86"/>
      <c r="E210" s="51"/>
      <c r="F210" s="51"/>
      <c r="G210" s="359"/>
    </row>
    <row r="211" spans="1:7" s="54" customFormat="1" ht="12.75">
      <c r="A211" s="47"/>
      <c r="B211" s="49"/>
      <c r="C211" s="79"/>
      <c r="D211" s="86"/>
      <c r="E211" s="51"/>
      <c r="F211" s="51"/>
      <c r="G211" s="359"/>
    </row>
    <row r="212" spans="1:7" s="54" customFormat="1" ht="12.75">
      <c r="A212" s="47"/>
      <c r="B212" s="49"/>
      <c r="C212" s="79"/>
      <c r="D212" s="86"/>
      <c r="E212" s="51"/>
      <c r="F212" s="51"/>
      <c r="G212" s="359"/>
    </row>
    <row r="213" spans="1:7" s="54" customFormat="1" ht="12.75">
      <c r="A213" s="47"/>
      <c r="B213" s="49"/>
      <c r="C213" s="79"/>
      <c r="D213" s="86"/>
      <c r="E213" s="51"/>
      <c r="F213" s="51"/>
      <c r="G213" s="359"/>
    </row>
    <row r="214" spans="1:7" s="54" customFormat="1" ht="12.75">
      <c r="A214" s="47"/>
      <c r="B214" s="49"/>
      <c r="C214" s="79"/>
      <c r="D214" s="86"/>
      <c r="E214" s="51"/>
      <c r="F214" s="51"/>
      <c r="G214" s="359"/>
    </row>
    <row r="215" spans="1:7" s="54" customFormat="1" ht="12.75">
      <c r="A215" s="47"/>
      <c r="B215" s="49"/>
      <c r="C215" s="79"/>
      <c r="D215" s="86"/>
      <c r="E215" s="51"/>
      <c r="F215" s="51"/>
      <c r="G215" s="359"/>
    </row>
    <row r="216" spans="1:7" s="54" customFormat="1" ht="12.75">
      <c r="A216" s="47"/>
      <c r="B216" s="49"/>
      <c r="C216" s="79"/>
      <c r="D216" s="86"/>
      <c r="E216" s="51"/>
      <c r="F216" s="51"/>
      <c r="G216" s="359"/>
    </row>
    <row r="217" spans="1:7" s="54" customFormat="1" ht="12.75">
      <c r="A217" s="47"/>
      <c r="B217" s="49"/>
      <c r="C217" s="79"/>
      <c r="D217" s="86"/>
      <c r="E217" s="51"/>
      <c r="F217" s="51"/>
      <c r="G217" s="359"/>
    </row>
    <row r="218" spans="1:7" s="54" customFormat="1" ht="12.75">
      <c r="A218" s="47"/>
      <c r="B218" s="49"/>
      <c r="C218" s="79"/>
      <c r="D218" s="86"/>
      <c r="E218" s="51"/>
      <c r="F218" s="51"/>
      <c r="G218" s="359"/>
    </row>
    <row r="219" spans="1:7" s="54" customFormat="1" ht="12.75">
      <c r="A219" s="47"/>
      <c r="B219" s="49"/>
      <c r="C219" s="79"/>
      <c r="D219" s="86"/>
      <c r="E219" s="51"/>
      <c r="F219" s="51"/>
      <c r="G219" s="359"/>
    </row>
    <row r="220" spans="1:7" s="54" customFormat="1" ht="12.75">
      <c r="A220" s="47"/>
      <c r="B220" s="49"/>
      <c r="C220" s="79"/>
      <c r="D220" s="86"/>
      <c r="E220" s="51"/>
      <c r="F220" s="51"/>
      <c r="G220" s="359"/>
    </row>
    <row r="221" spans="1:7" s="54" customFormat="1" ht="12.75">
      <c r="A221" s="47"/>
      <c r="B221" s="49"/>
      <c r="C221" s="79"/>
      <c r="D221" s="86"/>
      <c r="E221" s="51"/>
      <c r="F221" s="51"/>
      <c r="G221" s="359"/>
    </row>
    <row r="222" spans="1:7" s="54" customFormat="1" ht="12.75">
      <c r="A222" s="47"/>
      <c r="B222" s="49"/>
      <c r="C222" s="79"/>
      <c r="D222" s="86"/>
      <c r="E222" s="51"/>
      <c r="F222" s="51"/>
      <c r="G222" s="359"/>
    </row>
    <row r="223" spans="1:7" s="54" customFormat="1" ht="12.75">
      <c r="A223" s="47"/>
      <c r="B223" s="49"/>
      <c r="C223" s="79"/>
      <c r="D223" s="86"/>
      <c r="E223" s="51"/>
      <c r="F223" s="51"/>
      <c r="G223" s="359"/>
    </row>
    <row r="224" spans="1:7" s="54" customFormat="1" ht="12.75">
      <c r="A224" s="47"/>
      <c r="B224" s="49"/>
      <c r="C224" s="79"/>
      <c r="D224" s="86"/>
      <c r="E224" s="51"/>
      <c r="F224" s="51"/>
      <c r="G224" s="359"/>
    </row>
    <row r="225" spans="1:7" s="54" customFormat="1" ht="12.75">
      <c r="A225" s="47"/>
      <c r="B225" s="49"/>
      <c r="C225" s="79"/>
      <c r="D225" s="86"/>
      <c r="E225" s="51"/>
      <c r="F225" s="51"/>
      <c r="G225" s="359"/>
    </row>
    <row r="226" spans="1:7" s="54" customFormat="1" ht="12.75">
      <c r="A226" s="47"/>
      <c r="B226" s="49"/>
      <c r="C226" s="79"/>
      <c r="D226" s="86"/>
      <c r="E226" s="51"/>
      <c r="F226" s="51"/>
      <c r="G226" s="359"/>
    </row>
    <row r="227" spans="1:7" s="54" customFormat="1" ht="12.75">
      <c r="A227" s="47"/>
      <c r="B227" s="49"/>
      <c r="C227" s="79"/>
      <c r="D227" s="86"/>
      <c r="E227" s="51"/>
      <c r="F227" s="51"/>
      <c r="G227" s="359"/>
    </row>
    <row r="228" spans="1:7" s="54" customFormat="1" ht="12.75">
      <c r="A228" s="47"/>
      <c r="B228" s="49"/>
      <c r="C228" s="79"/>
      <c r="D228" s="86"/>
      <c r="E228" s="51"/>
      <c r="F228" s="51"/>
      <c r="G228" s="359"/>
    </row>
    <row r="229" spans="1:7" s="54" customFormat="1" ht="12.75">
      <c r="A229" s="47"/>
      <c r="B229" s="49"/>
      <c r="C229" s="79"/>
      <c r="D229" s="86"/>
      <c r="E229" s="51"/>
      <c r="F229" s="51"/>
      <c r="G229" s="359"/>
    </row>
    <row r="230" spans="1:7" s="54" customFormat="1" ht="12.75">
      <c r="A230" s="47"/>
      <c r="B230" s="49"/>
      <c r="C230" s="79"/>
      <c r="D230" s="86"/>
      <c r="E230" s="51"/>
      <c r="F230" s="51"/>
      <c r="G230" s="359"/>
    </row>
    <row r="231" spans="1:7" s="54" customFormat="1" ht="12.75">
      <c r="A231" s="47"/>
      <c r="B231" s="49"/>
      <c r="C231" s="79"/>
      <c r="D231" s="86"/>
      <c r="E231" s="51"/>
      <c r="F231" s="51"/>
      <c r="G231" s="359"/>
    </row>
    <row r="232" spans="1:7" s="54" customFormat="1" ht="12.75">
      <c r="A232" s="47"/>
      <c r="B232" s="49"/>
      <c r="C232" s="79"/>
      <c r="D232" s="86"/>
      <c r="E232" s="51"/>
      <c r="F232" s="51"/>
      <c r="G232" s="359"/>
    </row>
    <row r="233" spans="1:7" s="54" customFormat="1" ht="12.75">
      <c r="A233" s="47"/>
      <c r="B233" s="49"/>
      <c r="C233" s="79"/>
      <c r="D233" s="86"/>
      <c r="E233" s="51"/>
      <c r="F233" s="51"/>
      <c r="G233" s="359"/>
    </row>
    <row r="234" spans="1:7" s="54" customFormat="1" ht="12.75">
      <c r="A234" s="47"/>
      <c r="B234" s="49"/>
      <c r="C234" s="79"/>
      <c r="D234" s="86"/>
      <c r="E234" s="51"/>
      <c r="F234" s="51"/>
      <c r="G234" s="359"/>
    </row>
    <row r="235" spans="1:7" s="54" customFormat="1" ht="12.75">
      <c r="A235" s="47"/>
      <c r="B235" s="49"/>
      <c r="C235" s="79"/>
      <c r="D235" s="86"/>
      <c r="E235" s="51"/>
      <c r="F235" s="51"/>
      <c r="G235" s="359"/>
    </row>
    <row r="236" spans="1:7" s="54" customFormat="1" ht="12.75">
      <c r="A236" s="47"/>
      <c r="B236" s="49"/>
      <c r="C236" s="79"/>
      <c r="D236" s="86"/>
      <c r="E236" s="51"/>
      <c r="F236" s="51"/>
      <c r="G236" s="359"/>
    </row>
    <row r="237" spans="1:7" s="54" customFormat="1" ht="12.75">
      <c r="A237" s="47"/>
      <c r="B237" s="49"/>
      <c r="C237" s="79"/>
      <c r="D237" s="86"/>
      <c r="E237" s="51"/>
      <c r="F237" s="51"/>
      <c r="G237" s="359"/>
    </row>
    <row r="238" spans="1:7" s="54" customFormat="1" ht="12.75">
      <c r="A238" s="47"/>
      <c r="B238" s="49"/>
      <c r="C238" s="79"/>
      <c r="D238" s="86"/>
      <c r="E238" s="51"/>
      <c r="F238" s="51"/>
      <c r="G238" s="359"/>
    </row>
    <row r="239" spans="1:7" s="54" customFormat="1" ht="12.75">
      <c r="A239" s="47"/>
      <c r="B239" s="49"/>
      <c r="C239" s="79"/>
      <c r="D239" s="86"/>
      <c r="E239" s="51"/>
      <c r="F239" s="51"/>
      <c r="G239" s="359"/>
    </row>
    <row r="240" spans="1:7" s="54" customFormat="1" ht="12.75">
      <c r="A240" s="47"/>
      <c r="B240" s="49"/>
      <c r="C240" s="79"/>
      <c r="D240" s="86"/>
      <c r="E240" s="51"/>
      <c r="F240" s="51"/>
      <c r="G240" s="359"/>
    </row>
    <row r="241" spans="1:9" s="54" customFormat="1" ht="12.75">
      <c r="A241" s="47"/>
      <c r="B241" s="49"/>
      <c r="C241" s="79"/>
      <c r="D241" s="86"/>
      <c r="E241" s="51"/>
      <c r="F241" s="51"/>
      <c r="G241" s="359"/>
    </row>
    <row r="242" spans="1:9" s="54" customFormat="1" ht="12.75">
      <c r="A242" s="47"/>
      <c r="B242" s="49"/>
      <c r="C242" s="79"/>
      <c r="D242" s="86"/>
      <c r="E242" s="51"/>
      <c r="F242" s="51"/>
      <c r="G242" s="359"/>
    </row>
    <row r="243" spans="1:9" s="54" customFormat="1" ht="12.75">
      <c r="A243" s="47"/>
      <c r="B243" s="49"/>
      <c r="C243" s="79"/>
      <c r="D243" s="86"/>
      <c r="E243" s="51"/>
      <c r="F243" s="51"/>
      <c r="G243" s="359"/>
    </row>
    <row r="244" spans="1:9" s="54" customFormat="1" ht="12.75">
      <c r="A244" s="47"/>
      <c r="B244" s="49"/>
      <c r="C244" s="79"/>
      <c r="D244" s="86"/>
      <c r="E244" s="51"/>
      <c r="F244" s="51"/>
      <c r="G244" s="359"/>
    </row>
    <row r="245" spans="1:9" s="54" customFormat="1" ht="12.75">
      <c r="A245" s="47"/>
      <c r="B245" s="49"/>
      <c r="C245" s="79"/>
      <c r="D245" s="86"/>
      <c r="E245" s="51"/>
      <c r="F245" s="51"/>
      <c r="G245" s="359"/>
    </row>
    <row r="246" spans="1:9" s="54" customFormat="1" ht="12.75">
      <c r="A246" s="47"/>
      <c r="B246" s="49"/>
      <c r="C246" s="79"/>
      <c r="D246" s="86"/>
      <c r="E246" s="51"/>
      <c r="F246" s="51"/>
      <c r="G246" s="359"/>
    </row>
    <row r="247" spans="1:9" s="54" customFormat="1" ht="12.75">
      <c r="A247" s="47"/>
      <c r="B247" s="49"/>
      <c r="C247" s="79"/>
      <c r="D247" s="86"/>
      <c r="E247" s="51"/>
      <c r="F247" s="51"/>
      <c r="G247" s="359"/>
    </row>
    <row r="248" spans="1:9" s="54" customFormat="1" ht="12.75">
      <c r="A248" s="47"/>
      <c r="B248" s="49"/>
      <c r="C248" s="79"/>
      <c r="D248" s="86"/>
      <c r="E248" s="51"/>
      <c r="F248" s="51"/>
      <c r="G248" s="359"/>
    </row>
    <row r="249" spans="1:9" s="54" customFormat="1" ht="12.75">
      <c r="A249" s="47"/>
      <c r="B249" s="49"/>
      <c r="C249" s="79"/>
      <c r="D249" s="86"/>
      <c r="E249" s="51"/>
      <c r="F249" s="51"/>
      <c r="G249" s="359"/>
    </row>
    <row r="250" spans="1:9" s="54" customFormat="1" ht="12.75">
      <c r="A250" s="47"/>
      <c r="B250" s="49"/>
      <c r="C250" s="79"/>
      <c r="D250" s="86"/>
      <c r="E250" s="51"/>
      <c r="F250" s="51"/>
      <c r="G250" s="359"/>
    </row>
    <row r="251" spans="1:9" s="54" customFormat="1" ht="12.75">
      <c r="A251" s="47"/>
      <c r="B251" s="49"/>
      <c r="C251" s="79"/>
      <c r="D251" s="86"/>
      <c r="E251" s="51"/>
      <c r="F251" s="51"/>
      <c r="G251" s="359"/>
    </row>
    <row r="252" spans="1:9" s="54" customFormat="1" ht="12.75">
      <c r="A252" s="47"/>
      <c r="B252" s="49"/>
      <c r="C252" s="79"/>
      <c r="D252" s="86"/>
      <c r="E252" s="51"/>
      <c r="F252" s="51"/>
      <c r="G252" s="359"/>
    </row>
    <row r="253" spans="1:9" s="54" customFormat="1" ht="12.75">
      <c r="A253" s="47"/>
      <c r="B253" s="49"/>
      <c r="C253" s="79"/>
      <c r="D253" s="86"/>
      <c r="E253" s="51"/>
      <c r="F253" s="51"/>
      <c r="G253" s="359"/>
      <c r="I253" s="69"/>
    </row>
  </sheetData>
  <sheetProtection algorithmName="SHA-512" hashValue="49ryhIc0sqVIQAcjkhQp0pVDxUhOqrXOTc2gxJ7Cg5UvycHgKT1wfUAqr6dn42WU2qFCarOikT8Ki40g6jV/7A==" saltValue="0rqLGdJ9c+s0TN48gJoBnQ==" spinCount="100000" sheet="1" objects="1" scenarios="1" selectLockedCells="1"/>
  <mergeCells count="1">
    <mergeCell ref="C193:G206"/>
  </mergeCells>
  <pageMargins left="0.98425196850393704" right="0.39370078740157483" top="0.98425196850393704" bottom="0.98425196850393704" header="0.51181102362204722" footer="0.51181102362204722"/>
  <pageSetup paperSize="9" scale="73" orientation="portrait" r:id="rId1"/>
  <headerFooter alignWithMargins="0">
    <oddFooter>&amp;R&amp;14Stran &amp;P od &amp;N</oddFooter>
  </headerFooter>
  <rowBreaks count="4" manualBreakCount="4">
    <brk id="39" max="8" man="1"/>
    <brk id="87" max="8" man="1"/>
    <brk id="136" max="8" man="1"/>
    <brk id="171" max="8"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syncVertical="1" syncRef="A49" transitionEvaluation="1"/>
  <dimension ref="A1:H830"/>
  <sheetViews>
    <sheetView view="pageBreakPreview" topLeftCell="A49" zoomScaleNormal="100" zoomScaleSheetLayoutView="100" workbookViewId="0">
      <selection activeCell="F8" sqref="F8"/>
    </sheetView>
  </sheetViews>
  <sheetFormatPr defaultColWidth="13.7109375" defaultRowHeight="12.75"/>
  <cols>
    <col min="1" max="1" width="3.85546875" style="97" customWidth="1"/>
    <col min="2" max="2" width="1.42578125" style="98" customWidth="1"/>
    <col min="3" max="3" width="22.7109375" style="98" customWidth="1"/>
    <col min="4" max="4" width="10.85546875" style="97" customWidth="1"/>
    <col min="5" max="5" width="8.28515625" style="98" customWidth="1"/>
    <col min="6" max="6" width="20.5703125" style="99" customWidth="1"/>
    <col min="7" max="7" width="20.140625" style="107" customWidth="1"/>
    <col min="8" max="8" width="17.42578125" style="98" customWidth="1"/>
    <col min="9" max="250" width="13.7109375" style="98"/>
    <col min="251" max="251" width="3.85546875" style="98" customWidth="1"/>
    <col min="252" max="252" width="1.42578125" style="98" customWidth="1"/>
    <col min="253" max="253" width="22.7109375" style="98" customWidth="1"/>
    <col min="254" max="254" width="10.85546875" style="98" customWidth="1"/>
    <col min="255" max="255" width="8.28515625" style="98" customWidth="1"/>
    <col min="256" max="256" width="1.42578125" style="98" customWidth="1"/>
    <col min="257" max="257" width="5.7109375" style="98" customWidth="1"/>
    <col min="258" max="258" width="2.42578125" style="98" customWidth="1"/>
    <col min="259" max="260" width="0" style="98" hidden="1" customWidth="1"/>
    <col min="261" max="261" width="12.85546875" style="98" customWidth="1"/>
    <col min="262" max="262" width="1.140625" style="98" customWidth="1"/>
    <col min="263" max="263" width="20.140625" style="98" customWidth="1"/>
    <col min="264" max="264" width="17.42578125" style="98" customWidth="1"/>
    <col min="265" max="506" width="13.7109375" style="98"/>
    <col min="507" max="507" width="3.85546875" style="98" customWidth="1"/>
    <col min="508" max="508" width="1.42578125" style="98" customWidth="1"/>
    <col min="509" max="509" width="22.7109375" style="98" customWidth="1"/>
    <col min="510" max="510" width="10.85546875" style="98" customWidth="1"/>
    <col min="511" max="511" width="8.28515625" style="98" customWidth="1"/>
    <col min="512" max="512" width="1.42578125" style="98" customWidth="1"/>
    <col min="513" max="513" width="5.7109375" style="98" customWidth="1"/>
    <col min="514" max="514" width="2.42578125" style="98" customWidth="1"/>
    <col min="515" max="516" width="0" style="98" hidden="1" customWidth="1"/>
    <col min="517" max="517" width="12.85546875" style="98" customWidth="1"/>
    <col min="518" max="518" width="1.140625" style="98" customWidth="1"/>
    <col min="519" max="519" width="20.140625" style="98" customWidth="1"/>
    <col min="520" max="520" width="17.42578125" style="98" customWidth="1"/>
    <col min="521" max="762" width="13.7109375" style="98"/>
    <col min="763" max="763" width="3.85546875" style="98" customWidth="1"/>
    <col min="764" max="764" width="1.42578125" style="98" customWidth="1"/>
    <col min="765" max="765" width="22.7109375" style="98" customWidth="1"/>
    <col min="766" max="766" width="10.85546875" style="98" customWidth="1"/>
    <col min="767" max="767" width="8.28515625" style="98" customWidth="1"/>
    <col min="768" max="768" width="1.42578125" style="98" customWidth="1"/>
    <col min="769" max="769" width="5.7109375" style="98" customWidth="1"/>
    <col min="770" max="770" width="2.42578125" style="98" customWidth="1"/>
    <col min="771" max="772" width="0" style="98" hidden="1" customWidth="1"/>
    <col min="773" max="773" width="12.85546875" style="98" customWidth="1"/>
    <col min="774" max="774" width="1.140625" style="98" customWidth="1"/>
    <col min="775" max="775" width="20.140625" style="98" customWidth="1"/>
    <col min="776" max="776" width="17.42578125" style="98" customWidth="1"/>
    <col min="777" max="1018" width="13.7109375" style="98"/>
    <col min="1019" max="1019" width="3.85546875" style="98" customWidth="1"/>
    <col min="1020" max="1020" width="1.42578125" style="98" customWidth="1"/>
    <col min="1021" max="1021" width="22.7109375" style="98" customWidth="1"/>
    <col min="1022" max="1022" width="10.85546875" style="98" customWidth="1"/>
    <col min="1023" max="1023" width="8.28515625" style="98" customWidth="1"/>
    <col min="1024" max="1024" width="1.42578125" style="98" customWidth="1"/>
    <col min="1025" max="1025" width="5.7109375" style="98" customWidth="1"/>
    <col min="1026" max="1026" width="2.42578125" style="98" customWidth="1"/>
    <col min="1027" max="1028" width="0" style="98" hidden="1" customWidth="1"/>
    <col min="1029" max="1029" width="12.85546875" style="98" customWidth="1"/>
    <col min="1030" max="1030" width="1.140625" style="98" customWidth="1"/>
    <col min="1031" max="1031" width="20.140625" style="98" customWidth="1"/>
    <col min="1032" max="1032" width="17.42578125" style="98" customWidth="1"/>
    <col min="1033" max="1274" width="13.7109375" style="98"/>
    <col min="1275" max="1275" width="3.85546875" style="98" customWidth="1"/>
    <col min="1276" max="1276" width="1.42578125" style="98" customWidth="1"/>
    <col min="1277" max="1277" width="22.7109375" style="98" customWidth="1"/>
    <col min="1278" max="1278" width="10.85546875" style="98" customWidth="1"/>
    <col min="1279" max="1279" width="8.28515625" style="98" customWidth="1"/>
    <col min="1280" max="1280" width="1.42578125" style="98" customWidth="1"/>
    <col min="1281" max="1281" width="5.7109375" style="98" customWidth="1"/>
    <col min="1282" max="1282" width="2.42578125" style="98" customWidth="1"/>
    <col min="1283" max="1284" width="0" style="98" hidden="1" customWidth="1"/>
    <col min="1285" max="1285" width="12.85546875" style="98" customWidth="1"/>
    <col min="1286" max="1286" width="1.140625" style="98" customWidth="1"/>
    <col min="1287" max="1287" width="20.140625" style="98" customWidth="1"/>
    <col min="1288" max="1288" width="17.42578125" style="98" customWidth="1"/>
    <col min="1289" max="1530" width="13.7109375" style="98"/>
    <col min="1531" max="1531" width="3.85546875" style="98" customWidth="1"/>
    <col min="1532" max="1532" width="1.42578125" style="98" customWidth="1"/>
    <col min="1533" max="1533" width="22.7109375" style="98" customWidth="1"/>
    <col min="1534" max="1534" width="10.85546875" style="98" customWidth="1"/>
    <col min="1535" max="1535" width="8.28515625" style="98" customWidth="1"/>
    <col min="1536" max="1536" width="1.42578125" style="98" customWidth="1"/>
    <col min="1537" max="1537" width="5.7109375" style="98" customWidth="1"/>
    <col min="1538" max="1538" width="2.42578125" style="98" customWidth="1"/>
    <col min="1539" max="1540" width="0" style="98" hidden="1" customWidth="1"/>
    <col min="1541" max="1541" width="12.85546875" style="98" customWidth="1"/>
    <col min="1542" max="1542" width="1.140625" style="98" customWidth="1"/>
    <col min="1543" max="1543" width="20.140625" style="98" customWidth="1"/>
    <col min="1544" max="1544" width="17.42578125" style="98" customWidth="1"/>
    <col min="1545" max="1786" width="13.7109375" style="98"/>
    <col min="1787" max="1787" width="3.85546875" style="98" customWidth="1"/>
    <col min="1788" max="1788" width="1.42578125" style="98" customWidth="1"/>
    <col min="1789" max="1789" width="22.7109375" style="98" customWidth="1"/>
    <col min="1790" max="1790" width="10.85546875" style="98" customWidth="1"/>
    <col min="1791" max="1791" width="8.28515625" style="98" customWidth="1"/>
    <col min="1792" max="1792" width="1.42578125" style="98" customWidth="1"/>
    <col min="1793" max="1793" width="5.7109375" style="98" customWidth="1"/>
    <col min="1794" max="1794" width="2.42578125" style="98" customWidth="1"/>
    <col min="1795" max="1796" width="0" style="98" hidden="1" customWidth="1"/>
    <col min="1797" max="1797" width="12.85546875" style="98" customWidth="1"/>
    <col min="1798" max="1798" width="1.140625" style="98" customWidth="1"/>
    <col min="1799" max="1799" width="20.140625" style="98" customWidth="1"/>
    <col min="1800" max="1800" width="17.42578125" style="98" customWidth="1"/>
    <col min="1801" max="2042" width="13.7109375" style="98"/>
    <col min="2043" max="2043" width="3.85546875" style="98" customWidth="1"/>
    <col min="2044" max="2044" width="1.42578125" style="98" customWidth="1"/>
    <col min="2045" max="2045" width="22.7109375" style="98" customWidth="1"/>
    <col min="2046" max="2046" width="10.85546875" style="98" customWidth="1"/>
    <col min="2047" max="2047" width="8.28515625" style="98" customWidth="1"/>
    <col min="2048" max="2048" width="1.42578125" style="98" customWidth="1"/>
    <col min="2049" max="2049" width="5.7109375" style="98" customWidth="1"/>
    <col min="2050" max="2050" width="2.42578125" style="98" customWidth="1"/>
    <col min="2051" max="2052" width="0" style="98" hidden="1" customWidth="1"/>
    <col min="2053" max="2053" width="12.85546875" style="98" customWidth="1"/>
    <col min="2054" max="2054" width="1.140625" style="98" customWidth="1"/>
    <col min="2055" max="2055" width="20.140625" style="98" customWidth="1"/>
    <col min="2056" max="2056" width="17.42578125" style="98" customWidth="1"/>
    <col min="2057" max="2298" width="13.7109375" style="98"/>
    <col min="2299" max="2299" width="3.85546875" style="98" customWidth="1"/>
    <col min="2300" max="2300" width="1.42578125" style="98" customWidth="1"/>
    <col min="2301" max="2301" width="22.7109375" style="98" customWidth="1"/>
    <col min="2302" max="2302" width="10.85546875" style="98" customWidth="1"/>
    <col min="2303" max="2303" width="8.28515625" style="98" customWidth="1"/>
    <col min="2304" max="2304" width="1.42578125" style="98" customWidth="1"/>
    <col min="2305" max="2305" width="5.7109375" style="98" customWidth="1"/>
    <col min="2306" max="2306" width="2.42578125" style="98" customWidth="1"/>
    <col min="2307" max="2308" width="0" style="98" hidden="1" customWidth="1"/>
    <col min="2309" max="2309" width="12.85546875" style="98" customWidth="1"/>
    <col min="2310" max="2310" width="1.140625" style="98" customWidth="1"/>
    <col min="2311" max="2311" width="20.140625" style="98" customWidth="1"/>
    <col min="2312" max="2312" width="17.42578125" style="98" customWidth="1"/>
    <col min="2313" max="2554" width="13.7109375" style="98"/>
    <col min="2555" max="2555" width="3.85546875" style="98" customWidth="1"/>
    <col min="2556" max="2556" width="1.42578125" style="98" customWidth="1"/>
    <col min="2557" max="2557" width="22.7109375" style="98" customWidth="1"/>
    <col min="2558" max="2558" width="10.85546875" style="98" customWidth="1"/>
    <col min="2559" max="2559" width="8.28515625" style="98" customWidth="1"/>
    <col min="2560" max="2560" width="1.42578125" style="98" customWidth="1"/>
    <col min="2561" max="2561" width="5.7109375" style="98" customWidth="1"/>
    <col min="2562" max="2562" width="2.42578125" style="98" customWidth="1"/>
    <col min="2563" max="2564" width="0" style="98" hidden="1" customWidth="1"/>
    <col min="2565" max="2565" width="12.85546875" style="98" customWidth="1"/>
    <col min="2566" max="2566" width="1.140625" style="98" customWidth="1"/>
    <col min="2567" max="2567" width="20.140625" style="98" customWidth="1"/>
    <col min="2568" max="2568" width="17.42578125" style="98" customWidth="1"/>
    <col min="2569" max="2810" width="13.7109375" style="98"/>
    <col min="2811" max="2811" width="3.85546875" style="98" customWidth="1"/>
    <col min="2812" max="2812" width="1.42578125" style="98" customWidth="1"/>
    <col min="2813" max="2813" width="22.7109375" style="98" customWidth="1"/>
    <col min="2814" max="2814" width="10.85546875" style="98" customWidth="1"/>
    <col min="2815" max="2815" width="8.28515625" style="98" customWidth="1"/>
    <col min="2816" max="2816" width="1.42578125" style="98" customWidth="1"/>
    <col min="2817" max="2817" width="5.7109375" style="98" customWidth="1"/>
    <col min="2818" max="2818" width="2.42578125" style="98" customWidth="1"/>
    <col min="2819" max="2820" width="0" style="98" hidden="1" customWidth="1"/>
    <col min="2821" max="2821" width="12.85546875" style="98" customWidth="1"/>
    <col min="2822" max="2822" width="1.140625" style="98" customWidth="1"/>
    <col min="2823" max="2823" width="20.140625" style="98" customWidth="1"/>
    <col min="2824" max="2824" width="17.42578125" style="98" customWidth="1"/>
    <col min="2825" max="3066" width="13.7109375" style="98"/>
    <col min="3067" max="3067" width="3.85546875" style="98" customWidth="1"/>
    <col min="3068" max="3068" width="1.42578125" style="98" customWidth="1"/>
    <col min="3069" max="3069" width="22.7109375" style="98" customWidth="1"/>
    <col min="3070" max="3070" width="10.85546875" style="98" customWidth="1"/>
    <col min="3071" max="3071" width="8.28515625" style="98" customWidth="1"/>
    <col min="3072" max="3072" width="1.42578125" style="98" customWidth="1"/>
    <col min="3073" max="3073" width="5.7109375" style="98" customWidth="1"/>
    <col min="3074" max="3074" width="2.42578125" style="98" customWidth="1"/>
    <col min="3075" max="3076" width="0" style="98" hidden="1" customWidth="1"/>
    <col min="3077" max="3077" width="12.85546875" style="98" customWidth="1"/>
    <col min="3078" max="3078" width="1.140625" style="98" customWidth="1"/>
    <col min="3079" max="3079" width="20.140625" style="98" customWidth="1"/>
    <col min="3080" max="3080" width="17.42578125" style="98" customWidth="1"/>
    <col min="3081" max="3322" width="13.7109375" style="98"/>
    <col min="3323" max="3323" width="3.85546875" style="98" customWidth="1"/>
    <col min="3324" max="3324" width="1.42578125" style="98" customWidth="1"/>
    <col min="3325" max="3325" width="22.7109375" style="98" customWidth="1"/>
    <col min="3326" max="3326" width="10.85546875" style="98" customWidth="1"/>
    <col min="3327" max="3327" width="8.28515625" style="98" customWidth="1"/>
    <col min="3328" max="3328" width="1.42578125" style="98" customWidth="1"/>
    <col min="3329" max="3329" width="5.7109375" style="98" customWidth="1"/>
    <col min="3330" max="3330" width="2.42578125" style="98" customWidth="1"/>
    <col min="3331" max="3332" width="0" style="98" hidden="1" customWidth="1"/>
    <col min="3333" max="3333" width="12.85546875" style="98" customWidth="1"/>
    <col min="3334" max="3334" width="1.140625" style="98" customWidth="1"/>
    <col min="3335" max="3335" width="20.140625" style="98" customWidth="1"/>
    <col min="3336" max="3336" width="17.42578125" style="98" customWidth="1"/>
    <col min="3337" max="3578" width="13.7109375" style="98"/>
    <col min="3579" max="3579" width="3.85546875" style="98" customWidth="1"/>
    <col min="3580" max="3580" width="1.42578125" style="98" customWidth="1"/>
    <col min="3581" max="3581" width="22.7109375" style="98" customWidth="1"/>
    <col min="3582" max="3582" width="10.85546875" style="98" customWidth="1"/>
    <col min="3583" max="3583" width="8.28515625" style="98" customWidth="1"/>
    <col min="3584" max="3584" width="1.42578125" style="98" customWidth="1"/>
    <col min="3585" max="3585" width="5.7109375" style="98" customWidth="1"/>
    <col min="3586" max="3586" width="2.42578125" style="98" customWidth="1"/>
    <col min="3587" max="3588" width="0" style="98" hidden="1" customWidth="1"/>
    <col min="3589" max="3589" width="12.85546875" style="98" customWidth="1"/>
    <col min="3590" max="3590" width="1.140625" style="98" customWidth="1"/>
    <col min="3591" max="3591" width="20.140625" style="98" customWidth="1"/>
    <col min="3592" max="3592" width="17.42578125" style="98" customWidth="1"/>
    <col min="3593" max="3834" width="13.7109375" style="98"/>
    <col min="3835" max="3835" width="3.85546875" style="98" customWidth="1"/>
    <col min="3836" max="3836" width="1.42578125" style="98" customWidth="1"/>
    <col min="3837" max="3837" width="22.7109375" style="98" customWidth="1"/>
    <col min="3838" max="3838" width="10.85546875" style="98" customWidth="1"/>
    <col min="3839" max="3839" width="8.28515625" style="98" customWidth="1"/>
    <col min="3840" max="3840" width="1.42578125" style="98" customWidth="1"/>
    <col min="3841" max="3841" width="5.7109375" style="98" customWidth="1"/>
    <col min="3842" max="3842" width="2.42578125" style="98" customWidth="1"/>
    <col min="3843" max="3844" width="0" style="98" hidden="1" customWidth="1"/>
    <col min="3845" max="3845" width="12.85546875" style="98" customWidth="1"/>
    <col min="3846" max="3846" width="1.140625" style="98" customWidth="1"/>
    <col min="3847" max="3847" width="20.140625" style="98" customWidth="1"/>
    <col min="3848" max="3848" width="17.42578125" style="98" customWidth="1"/>
    <col min="3849" max="4090" width="13.7109375" style="98"/>
    <col min="4091" max="4091" width="3.85546875" style="98" customWidth="1"/>
    <col min="4092" max="4092" width="1.42578125" style="98" customWidth="1"/>
    <col min="4093" max="4093" width="22.7109375" style="98" customWidth="1"/>
    <col min="4094" max="4094" width="10.85546875" style="98" customWidth="1"/>
    <col min="4095" max="4095" width="8.28515625" style="98" customWidth="1"/>
    <col min="4096" max="4096" width="1.42578125" style="98" customWidth="1"/>
    <col min="4097" max="4097" width="5.7109375" style="98" customWidth="1"/>
    <col min="4098" max="4098" width="2.42578125" style="98" customWidth="1"/>
    <col min="4099" max="4100" width="0" style="98" hidden="1" customWidth="1"/>
    <col min="4101" max="4101" width="12.85546875" style="98" customWidth="1"/>
    <col min="4102" max="4102" width="1.140625" style="98" customWidth="1"/>
    <col min="4103" max="4103" width="20.140625" style="98" customWidth="1"/>
    <col min="4104" max="4104" width="17.42578125" style="98" customWidth="1"/>
    <col min="4105" max="4346" width="13.7109375" style="98"/>
    <col min="4347" max="4347" width="3.85546875" style="98" customWidth="1"/>
    <col min="4348" max="4348" width="1.42578125" style="98" customWidth="1"/>
    <col min="4349" max="4349" width="22.7109375" style="98" customWidth="1"/>
    <col min="4350" max="4350" width="10.85546875" style="98" customWidth="1"/>
    <col min="4351" max="4351" width="8.28515625" style="98" customWidth="1"/>
    <col min="4352" max="4352" width="1.42578125" style="98" customWidth="1"/>
    <col min="4353" max="4353" width="5.7109375" style="98" customWidth="1"/>
    <col min="4354" max="4354" width="2.42578125" style="98" customWidth="1"/>
    <col min="4355" max="4356" width="0" style="98" hidden="1" customWidth="1"/>
    <col min="4357" max="4357" width="12.85546875" style="98" customWidth="1"/>
    <col min="4358" max="4358" width="1.140625" style="98" customWidth="1"/>
    <col min="4359" max="4359" width="20.140625" style="98" customWidth="1"/>
    <col min="4360" max="4360" width="17.42578125" style="98" customWidth="1"/>
    <col min="4361" max="4602" width="13.7109375" style="98"/>
    <col min="4603" max="4603" width="3.85546875" style="98" customWidth="1"/>
    <col min="4604" max="4604" width="1.42578125" style="98" customWidth="1"/>
    <col min="4605" max="4605" width="22.7109375" style="98" customWidth="1"/>
    <col min="4606" max="4606" width="10.85546875" style="98" customWidth="1"/>
    <col min="4607" max="4607" width="8.28515625" style="98" customWidth="1"/>
    <col min="4608" max="4608" width="1.42578125" style="98" customWidth="1"/>
    <col min="4609" max="4609" width="5.7109375" style="98" customWidth="1"/>
    <col min="4610" max="4610" width="2.42578125" style="98" customWidth="1"/>
    <col min="4611" max="4612" width="0" style="98" hidden="1" customWidth="1"/>
    <col min="4613" max="4613" width="12.85546875" style="98" customWidth="1"/>
    <col min="4614" max="4614" width="1.140625" style="98" customWidth="1"/>
    <col min="4615" max="4615" width="20.140625" style="98" customWidth="1"/>
    <col min="4616" max="4616" width="17.42578125" style="98" customWidth="1"/>
    <col min="4617" max="4858" width="13.7109375" style="98"/>
    <col min="4859" max="4859" width="3.85546875" style="98" customWidth="1"/>
    <col min="4860" max="4860" width="1.42578125" style="98" customWidth="1"/>
    <col min="4861" max="4861" width="22.7109375" style="98" customWidth="1"/>
    <col min="4862" max="4862" width="10.85546875" style="98" customWidth="1"/>
    <col min="4863" max="4863" width="8.28515625" style="98" customWidth="1"/>
    <col min="4864" max="4864" width="1.42578125" style="98" customWidth="1"/>
    <col min="4865" max="4865" width="5.7109375" style="98" customWidth="1"/>
    <col min="4866" max="4866" width="2.42578125" style="98" customWidth="1"/>
    <col min="4867" max="4868" width="0" style="98" hidden="1" customWidth="1"/>
    <col min="4869" max="4869" width="12.85546875" style="98" customWidth="1"/>
    <col min="4870" max="4870" width="1.140625" style="98" customWidth="1"/>
    <col min="4871" max="4871" width="20.140625" style="98" customWidth="1"/>
    <col min="4872" max="4872" width="17.42578125" style="98" customWidth="1"/>
    <col min="4873" max="5114" width="13.7109375" style="98"/>
    <col min="5115" max="5115" width="3.85546875" style="98" customWidth="1"/>
    <col min="5116" max="5116" width="1.42578125" style="98" customWidth="1"/>
    <col min="5117" max="5117" width="22.7109375" style="98" customWidth="1"/>
    <col min="5118" max="5118" width="10.85546875" style="98" customWidth="1"/>
    <col min="5119" max="5119" width="8.28515625" style="98" customWidth="1"/>
    <col min="5120" max="5120" width="1.42578125" style="98" customWidth="1"/>
    <col min="5121" max="5121" width="5.7109375" style="98" customWidth="1"/>
    <col min="5122" max="5122" width="2.42578125" style="98" customWidth="1"/>
    <col min="5123" max="5124" width="0" style="98" hidden="1" customWidth="1"/>
    <col min="5125" max="5125" width="12.85546875" style="98" customWidth="1"/>
    <col min="5126" max="5126" width="1.140625" style="98" customWidth="1"/>
    <col min="5127" max="5127" width="20.140625" style="98" customWidth="1"/>
    <col min="5128" max="5128" width="17.42578125" style="98" customWidth="1"/>
    <col min="5129" max="5370" width="13.7109375" style="98"/>
    <col min="5371" max="5371" width="3.85546875" style="98" customWidth="1"/>
    <col min="5372" max="5372" width="1.42578125" style="98" customWidth="1"/>
    <col min="5373" max="5373" width="22.7109375" style="98" customWidth="1"/>
    <col min="5374" max="5374" width="10.85546875" style="98" customWidth="1"/>
    <col min="5375" max="5375" width="8.28515625" style="98" customWidth="1"/>
    <col min="5376" max="5376" width="1.42578125" style="98" customWidth="1"/>
    <col min="5377" max="5377" width="5.7109375" style="98" customWidth="1"/>
    <col min="5378" max="5378" width="2.42578125" style="98" customWidth="1"/>
    <col min="5379" max="5380" width="0" style="98" hidden="1" customWidth="1"/>
    <col min="5381" max="5381" width="12.85546875" style="98" customWidth="1"/>
    <col min="5382" max="5382" width="1.140625" style="98" customWidth="1"/>
    <col min="5383" max="5383" width="20.140625" style="98" customWidth="1"/>
    <col min="5384" max="5384" width="17.42578125" style="98" customWidth="1"/>
    <col min="5385" max="5626" width="13.7109375" style="98"/>
    <col min="5627" max="5627" width="3.85546875" style="98" customWidth="1"/>
    <col min="5628" max="5628" width="1.42578125" style="98" customWidth="1"/>
    <col min="5629" max="5629" width="22.7109375" style="98" customWidth="1"/>
    <col min="5630" max="5630" width="10.85546875" style="98" customWidth="1"/>
    <col min="5631" max="5631" width="8.28515625" style="98" customWidth="1"/>
    <col min="5632" max="5632" width="1.42578125" style="98" customWidth="1"/>
    <col min="5633" max="5633" width="5.7109375" style="98" customWidth="1"/>
    <col min="5634" max="5634" width="2.42578125" style="98" customWidth="1"/>
    <col min="5635" max="5636" width="0" style="98" hidden="1" customWidth="1"/>
    <col min="5637" max="5637" width="12.85546875" style="98" customWidth="1"/>
    <col min="5638" max="5638" width="1.140625" style="98" customWidth="1"/>
    <col min="5639" max="5639" width="20.140625" style="98" customWidth="1"/>
    <col min="5640" max="5640" width="17.42578125" style="98" customWidth="1"/>
    <col min="5641" max="5882" width="13.7109375" style="98"/>
    <col min="5883" max="5883" width="3.85546875" style="98" customWidth="1"/>
    <col min="5884" max="5884" width="1.42578125" style="98" customWidth="1"/>
    <col min="5885" max="5885" width="22.7109375" style="98" customWidth="1"/>
    <col min="5886" max="5886" width="10.85546875" style="98" customWidth="1"/>
    <col min="5887" max="5887" width="8.28515625" style="98" customWidth="1"/>
    <col min="5888" max="5888" width="1.42578125" style="98" customWidth="1"/>
    <col min="5889" max="5889" width="5.7109375" style="98" customWidth="1"/>
    <col min="5890" max="5890" width="2.42578125" style="98" customWidth="1"/>
    <col min="5891" max="5892" width="0" style="98" hidden="1" customWidth="1"/>
    <col min="5893" max="5893" width="12.85546875" style="98" customWidth="1"/>
    <col min="5894" max="5894" width="1.140625" style="98" customWidth="1"/>
    <col min="5895" max="5895" width="20.140625" style="98" customWidth="1"/>
    <col min="5896" max="5896" width="17.42578125" style="98" customWidth="1"/>
    <col min="5897" max="6138" width="13.7109375" style="98"/>
    <col min="6139" max="6139" width="3.85546875" style="98" customWidth="1"/>
    <col min="6140" max="6140" width="1.42578125" style="98" customWidth="1"/>
    <col min="6141" max="6141" width="22.7109375" style="98" customWidth="1"/>
    <col min="6142" max="6142" width="10.85546875" style="98" customWidth="1"/>
    <col min="6143" max="6143" width="8.28515625" style="98" customWidth="1"/>
    <col min="6144" max="6144" width="1.42578125" style="98" customWidth="1"/>
    <col min="6145" max="6145" width="5.7109375" style="98" customWidth="1"/>
    <col min="6146" max="6146" width="2.42578125" style="98" customWidth="1"/>
    <col min="6147" max="6148" width="0" style="98" hidden="1" customWidth="1"/>
    <col min="6149" max="6149" width="12.85546875" style="98" customWidth="1"/>
    <col min="6150" max="6150" width="1.140625" style="98" customWidth="1"/>
    <col min="6151" max="6151" width="20.140625" style="98" customWidth="1"/>
    <col min="6152" max="6152" width="17.42578125" style="98" customWidth="1"/>
    <col min="6153" max="6394" width="13.7109375" style="98"/>
    <col min="6395" max="6395" width="3.85546875" style="98" customWidth="1"/>
    <col min="6396" max="6396" width="1.42578125" style="98" customWidth="1"/>
    <col min="6397" max="6397" width="22.7109375" style="98" customWidth="1"/>
    <col min="6398" max="6398" width="10.85546875" style="98" customWidth="1"/>
    <col min="6399" max="6399" width="8.28515625" style="98" customWidth="1"/>
    <col min="6400" max="6400" width="1.42578125" style="98" customWidth="1"/>
    <col min="6401" max="6401" width="5.7109375" style="98" customWidth="1"/>
    <col min="6402" max="6402" width="2.42578125" style="98" customWidth="1"/>
    <col min="6403" max="6404" width="0" style="98" hidden="1" customWidth="1"/>
    <col min="6405" max="6405" width="12.85546875" style="98" customWidth="1"/>
    <col min="6406" max="6406" width="1.140625" style="98" customWidth="1"/>
    <col min="6407" max="6407" width="20.140625" style="98" customWidth="1"/>
    <col min="6408" max="6408" width="17.42578125" style="98" customWidth="1"/>
    <col min="6409" max="6650" width="13.7109375" style="98"/>
    <col min="6651" max="6651" width="3.85546875" style="98" customWidth="1"/>
    <col min="6652" max="6652" width="1.42578125" style="98" customWidth="1"/>
    <col min="6653" max="6653" width="22.7109375" style="98" customWidth="1"/>
    <col min="6654" max="6654" width="10.85546875" style="98" customWidth="1"/>
    <col min="6655" max="6655" width="8.28515625" style="98" customWidth="1"/>
    <col min="6656" max="6656" width="1.42578125" style="98" customWidth="1"/>
    <col min="6657" max="6657" width="5.7109375" style="98" customWidth="1"/>
    <col min="6658" max="6658" width="2.42578125" style="98" customWidth="1"/>
    <col min="6659" max="6660" width="0" style="98" hidden="1" customWidth="1"/>
    <col min="6661" max="6661" width="12.85546875" style="98" customWidth="1"/>
    <col min="6662" max="6662" width="1.140625" style="98" customWidth="1"/>
    <col min="6663" max="6663" width="20.140625" style="98" customWidth="1"/>
    <col min="6664" max="6664" width="17.42578125" style="98" customWidth="1"/>
    <col min="6665" max="6906" width="13.7109375" style="98"/>
    <col min="6907" max="6907" width="3.85546875" style="98" customWidth="1"/>
    <col min="6908" max="6908" width="1.42578125" style="98" customWidth="1"/>
    <col min="6909" max="6909" width="22.7109375" style="98" customWidth="1"/>
    <col min="6910" max="6910" width="10.85546875" style="98" customWidth="1"/>
    <col min="6911" max="6911" width="8.28515625" style="98" customWidth="1"/>
    <col min="6912" max="6912" width="1.42578125" style="98" customWidth="1"/>
    <col min="6913" max="6913" width="5.7109375" style="98" customWidth="1"/>
    <col min="6914" max="6914" width="2.42578125" style="98" customWidth="1"/>
    <col min="6915" max="6916" width="0" style="98" hidden="1" customWidth="1"/>
    <col min="6917" max="6917" width="12.85546875" style="98" customWidth="1"/>
    <col min="6918" max="6918" width="1.140625" style="98" customWidth="1"/>
    <col min="6919" max="6919" width="20.140625" style="98" customWidth="1"/>
    <col min="6920" max="6920" width="17.42578125" style="98" customWidth="1"/>
    <col min="6921" max="7162" width="13.7109375" style="98"/>
    <col min="7163" max="7163" width="3.85546875" style="98" customWidth="1"/>
    <col min="7164" max="7164" width="1.42578125" style="98" customWidth="1"/>
    <col min="7165" max="7165" width="22.7109375" style="98" customWidth="1"/>
    <col min="7166" max="7166" width="10.85546875" style="98" customWidth="1"/>
    <col min="7167" max="7167" width="8.28515625" style="98" customWidth="1"/>
    <col min="7168" max="7168" width="1.42578125" style="98" customWidth="1"/>
    <col min="7169" max="7169" width="5.7109375" style="98" customWidth="1"/>
    <col min="7170" max="7170" width="2.42578125" style="98" customWidth="1"/>
    <col min="7171" max="7172" width="0" style="98" hidden="1" customWidth="1"/>
    <col min="7173" max="7173" width="12.85546875" style="98" customWidth="1"/>
    <col min="7174" max="7174" width="1.140625" style="98" customWidth="1"/>
    <col min="7175" max="7175" width="20.140625" style="98" customWidth="1"/>
    <col min="7176" max="7176" width="17.42578125" style="98" customWidth="1"/>
    <col min="7177" max="7418" width="13.7109375" style="98"/>
    <col min="7419" max="7419" width="3.85546875" style="98" customWidth="1"/>
    <col min="7420" max="7420" width="1.42578125" style="98" customWidth="1"/>
    <col min="7421" max="7421" width="22.7109375" style="98" customWidth="1"/>
    <col min="7422" max="7422" width="10.85546875" style="98" customWidth="1"/>
    <col min="7423" max="7423" width="8.28515625" style="98" customWidth="1"/>
    <col min="7424" max="7424" width="1.42578125" style="98" customWidth="1"/>
    <col min="7425" max="7425" width="5.7109375" style="98" customWidth="1"/>
    <col min="7426" max="7426" width="2.42578125" style="98" customWidth="1"/>
    <col min="7427" max="7428" width="0" style="98" hidden="1" customWidth="1"/>
    <col min="7429" max="7429" width="12.85546875" style="98" customWidth="1"/>
    <col min="7430" max="7430" width="1.140625" style="98" customWidth="1"/>
    <col min="7431" max="7431" width="20.140625" style="98" customWidth="1"/>
    <col min="7432" max="7432" width="17.42578125" style="98" customWidth="1"/>
    <col min="7433" max="7674" width="13.7109375" style="98"/>
    <col min="7675" max="7675" width="3.85546875" style="98" customWidth="1"/>
    <col min="7676" max="7676" width="1.42578125" style="98" customWidth="1"/>
    <col min="7677" max="7677" width="22.7109375" style="98" customWidth="1"/>
    <col min="7678" max="7678" width="10.85546875" style="98" customWidth="1"/>
    <col min="7679" max="7679" width="8.28515625" style="98" customWidth="1"/>
    <col min="7680" max="7680" width="1.42578125" style="98" customWidth="1"/>
    <col min="7681" max="7681" width="5.7109375" style="98" customWidth="1"/>
    <col min="7682" max="7682" width="2.42578125" style="98" customWidth="1"/>
    <col min="7683" max="7684" width="0" style="98" hidden="1" customWidth="1"/>
    <col min="7685" max="7685" width="12.85546875" style="98" customWidth="1"/>
    <col min="7686" max="7686" width="1.140625" style="98" customWidth="1"/>
    <col min="7687" max="7687" width="20.140625" style="98" customWidth="1"/>
    <col min="7688" max="7688" width="17.42578125" style="98" customWidth="1"/>
    <col min="7689" max="7930" width="13.7109375" style="98"/>
    <col min="7931" max="7931" width="3.85546875" style="98" customWidth="1"/>
    <col min="7932" max="7932" width="1.42578125" style="98" customWidth="1"/>
    <col min="7933" max="7933" width="22.7109375" style="98" customWidth="1"/>
    <col min="7934" max="7934" width="10.85546875" style="98" customWidth="1"/>
    <col min="7935" max="7935" width="8.28515625" style="98" customWidth="1"/>
    <col min="7936" max="7936" width="1.42578125" style="98" customWidth="1"/>
    <col min="7937" max="7937" width="5.7109375" style="98" customWidth="1"/>
    <col min="7938" max="7938" width="2.42578125" style="98" customWidth="1"/>
    <col min="7939" max="7940" width="0" style="98" hidden="1" customWidth="1"/>
    <col min="7941" max="7941" width="12.85546875" style="98" customWidth="1"/>
    <col min="7942" max="7942" width="1.140625" style="98" customWidth="1"/>
    <col min="7943" max="7943" width="20.140625" style="98" customWidth="1"/>
    <col min="7944" max="7944" width="17.42578125" style="98" customWidth="1"/>
    <col min="7945" max="8186" width="13.7109375" style="98"/>
    <col min="8187" max="8187" width="3.85546875" style="98" customWidth="1"/>
    <col min="8188" max="8188" width="1.42578125" style="98" customWidth="1"/>
    <col min="8189" max="8189" width="22.7109375" style="98" customWidth="1"/>
    <col min="8190" max="8190" width="10.85546875" style="98" customWidth="1"/>
    <col min="8191" max="8191" width="8.28515625" style="98" customWidth="1"/>
    <col min="8192" max="8192" width="1.42578125" style="98" customWidth="1"/>
    <col min="8193" max="8193" width="5.7109375" style="98" customWidth="1"/>
    <col min="8194" max="8194" width="2.42578125" style="98" customWidth="1"/>
    <col min="8195" max="8196" width="0" style="98" hidden="1" customWidth="1"/>
    <col min="8197" max="8197" width="12.85546875" style="98" customWidth="1"/>
    <col min="8198" max="8198" width="1.140625" style="98" customWidth="1"/>
    <col min="8199" max="8199" width="20.140625" style="98" customWidth="1"/>
    <col min="8200" max="8200" width="17.42578125" style="98" customWidth="1"/>
    <col min="8201" max="8442" width="13.7109375" style="98"/>
    <col min="8443" max="8443" width="3.85546875" style="98" customWidth="1"/>
    <col min="8444" max="8444" width="1.42578125" style="98" customWidth="1"/>
    <col min="8445" max="8445" width="22.7109375" style="98" customWidth="1"/>
    <col min="8446" max="8446" width="10.85546875" style="98" customWidth="1"/>
    <col min="8447" max="8447" width="8.28515625" style="98" customWidth="1"/>
    <col min="8448" max="8448" width="1.42578125" style="98" customWidth="1"/>
    <col min="8449" max="8449" width="5.7109375" style="98" customWidth="1"/>
    <col min="8450" max="8450" width="2.42578125" style="98" customWidth="1"/>
    <col min="8451" max="8452" width="0" style="98" hidden="1" customWidth="1"/>
    <col min="8453" max="8453" width="12.85546875" style="98" customWidth="1"/>
    <col min="8454" max="8454" width="1.140625" style="98" customWidth="1"/>
    <col min="8455" max="8455" width="20.140625" style="98" customWidth="1"/>
    <col min="8456" max="8456" width="17.42578125" style="98" customWidth="1"/>
    <col min="8457" max="8698" width="13.7109375" style="98"/>
    <col min="8699" max="8699" width="3.85546875" style="98" customWidth="1"/>
    <col min="8700" max="8700" width="1.42578125" style="98" customWidth="1"/>
    <col min="8701" max="8701" width="22.7109375" style="98" customWidth="1"/>
    <col min="8702" max="8702" width="10.85546875" style="98" customWidth="1"/>
    <col min="8703" max="8703" width="8.28515625" style="98" customWidth="1"/>
    <col min="8704" max="8704" width="1.42578125" style="98" customWidth="1"/>
    <col min="8705" max="8705" width="5.7109375" style="98" customWidth="1"/>
    <col min="8706" max="8706" width="2.42578125" style="98" customWidth="1"/>
    <col min="8707" max="8708" width="0" style="98" hidden="1" customWidth="1"/>
    <col min="8709" max="8709" width="12.85546875" style="98" customWidth="1"/>
    <col min="8710" max="8710" width="1.140625" style="98" customWidth="1"/>
    <col min="8711" max="8711" width="20.140625" style="98" customWidth="1"/>
    <col min="8712" max="8712" width="17.42578125" style="98" customWidth="1"/>
    <col min="8713" max="8954" width="13.7109375" style="98"/>
    <col min="8955" max="8955" width="3.85546875" style="98" customWidth="1"/>
    <col min="8956" max="8956" width="1.42578125" style="98" customWidth="1"/>
    <col min="8957" max="8957" width="22.7109375" style="98" customWidth="1"/>
    <col min="8958" max="8958" width="10.85546875" style="98" customWidth="1"/>
    <col min="8959" max="8959" width="8.28515625" style="98" customWidth="1"/>
    <col min="8960" max="8960" width="1.42578125" style="98" customWidth="1"/>
    <col min="8961" max="8961" width="5.7109375" style="98" customWidth="1"/>
    <col min="8962" max="8962" width="2.42578125" style="98" customWidth="1"/>
    <col min="8963" max="8964" width="0" style="98" hidden="1" customWidth="1"/>
    <col min="8965" max="8965" width="12.85546875" style="98" customWidth="1"/>
    <col min="8966" max="8966" width="1.140625" style="98" customWidth="1"/>
    <col min="8967" max="8967" width="20.140625" style="98" customWidth="1"/>
    <col min="8968" max="8968" width="17.42578125" style="98" customWidth="1"/>
    <col min="8969" max="9210" width="13.7109375" style="98"/>
    <col min="9211" max="9211" width="3.85546875" style="98" customWidth="1"/>
    <col min="9212" max="9212" width="1.42578125" style="98" customWidth="1"/>
    <col min="9213" max="9213" width="22.7109375" style="98" customWidth="1"/>
    <col min="9214" max="9214" width="10.85546875" style="98" customWidth="1"/>
    <col min="9215" max="9215" width="8.28515625" style="98" customWidth="1"/>
    <col min="9216" max="9216" width="1.42578125" style="98" customWidth="1"/>
    <col min="9217" max="9217" width="5.7109375" style="98" customWidth="1"/>
    <col min="9218" max="9218" width="2.42578125" style="98" customWidth="1"/>
    <col min="9219" max="9220" width="0" style="98" hidden="1" customWidth="1"/>
    <col min="9221" max="9221" width="12.85546875" style="98" customWidth="1"/>
    <col min="9222" max="9222" width="1.140625" style="98" customWidth="1"/>
    <col min="9223" max="9223" width="20.140625" style="98" customWidth="1"/>
    <col min="9224" max="9224" width="17.42578125" style="98" customWidth="1"/>
    <col min="9225" max="9466" width="13.7109375" style="98"/>
    <col min="9467" max="9467" width="3.85546875" style="98" customWidth="1"/>
    <col min="9468" max="9468" width="1.42578125" style="98" customWidth="1"/>
    <col min="9469" max="9469" width="22.7109375" style="98" customWidth="1"/>
    <col min="9470" max="9470" width="10.85546875" style="98" customWidth="1"/>
    <col min="9471" max="9471" width="8.28515625" style="98" customWidth="1"/>
    <col min="9472" max="9472" width="1.42578125" style="98" customWidth="1"/>
    <col min="9473" max="9473" width="5.7109375" style="98" customWidth="1"/>
    <col min="9474" max="9474" width="2.42578125" style="98" customWidth="1"/>
    <col min="9475" max="9476" width="0" style="98" hidden="1" customWidth="1"/>
    <col min="9477" max="9477" width="12.85546875" style="98" customWidth="1"/>
    <col min="9478" max="9478" width="1.140625" style="98" customWidth="1"/>
    <col min="9479" max="9479" width="20.140625" style="98" customWidth="1"/>
    <col min="9480" max="9480" width="17.42578125" style="98" customWidth="1"/>
    <col min="9481" max="9722" width="13.7109375" style="98"/>
    <col min="9723" max="9723" width="3.85546875" style="98" customWidth="1"/>
    <col min="9724" max="9724" width="1.42578125" style="98" customWidth="1"/>
    <col min="9725" max="9725" width="22.7109375" style="98" customWidth="1"/>
    <col min="9726" max="9726" width="10.85546875" style="98" customWidth="1"/>
    <col min="9727" max="9727" width="8.28515625" style="98" customWidth="1"/>
    <col min="9728" max="9728" width="1.42578125" style="98" customWidth="1"/>
    <col min="9729" max="9729" width="5.7109375" style="98" customWidth="1"/>
    <col min="9730" max="9730" width="2.42578125" style="98" customWidth="1"/>
    <col min="9731" max="9732" width="0" style="98" hidden="1" customWidth="1"/>
    <col min="9733" max="9733" width="12.85546875" style="98" customWidth="1"/>
    <col min="9734" max="9734" width="1.140625" style="98" customWidth="1"/>
    <col min="9735" max="9735" width="20.140625" style="98" customWidth="1"/>
    <col min="9736" max="9736" width="17.42578125" style="98" customWidth="1"/>
    <col min="9737" max="9978" width="13.7109375" style="98"/>
    <col min="9979" max="9979" width="3.85546875" style="98" customWidth="1"/>
    <col min="9980" max="9980" width="1.42578125" style="98" customWidth="1"/>
    <col min="9981" max="9981" width="22.7109375" style="98" customWidth="1"/>
    <col min="9982" max="9982" width="10.85546875" style="98" customWidth="1"/>
    <col min="9983" max="9983" width="8.28515625" style="98" customWidth="1"/>
    <col min="9984" max="9984" width="1.42578125" style="98" customWidth="1"/>
    <col min="9985" max="9985" width="5.7109375" style="98" customWidth="1"/>
    <col min="9986" max="9986" width="2.42578125" style="98" customWidth="1"/>
    <col min="9987" max="9988" width="0" style="98" hidden="1" customWidth="1"/>
    <col min="9989" max="9989" width="12.85546875" style="98" customWidth="1"/>
    <col min="9990" max="9990" width="1.140625" style="98" customWidth="1"/>
    <col min="9991" max="9991" width="20.140625" style="98" customWidth="1"/>
    <col min="9992" max="9992" width="17.42578125" style="98" customWidth="1"/>
    <col min="9993" max="10234" width="13.7109375" style="98"/>
    <col min="10235" max="10235" width="3.85546875" style="98" customWidth="1"/>
    <col min="10236" max="10236" width="1.42578125" style="98" customWidth="1"/>
    <col min="10237" max="10237" width="22.7109375" style="98" customWidth="1"/>
    <col min="10238" max="10238" width="10.85546875" style="98" customWidth="1"/>
    <col min="10239" max="10239" width="8.28515625" style="98" customWidth="1"/>
    <col min="10240" max="10240" width="1.42578125" style="98" customWidth="1"/>
    <col min="10241" max="10241" width="5.7109375" style="98" customWidth="1"/>
    <col min="10242" max="10242" width="2.42578125" style="98" customWidth="1"/>
    <col min="10243" max="10244" width="0" style="98" hidden="1" customWidth="1"/>
    <col min="10245" max="10245" width="12.85546875" style="98" customWidth="1"/>
    <col min="10246" max="10246" width="1.140625" style="98" customWidth="1"/>
    <col min="10247" max="10247" width="20.140625" style="98" customWidth="1"/>
    <col min="10248" max="10248" width="17.42578125" style="98" customWidth="1"/>
    <col min="10249" max="10490" width="13.7109375" style="98"/>
    <col min="10491" max="10491" width="3.85546875" style="98" customWidth="1"/>
    <col min="10492" max="10492" width="1.42578125" style="98" customWidth="1"/>
    <col min="10493" max="10493" width="22.7109375" style="98" customWidth="1"/>
    <col min="10494" max="10494" width="10.85546875" style="98" customWidth="1"/>
    <col min="10495" max="10495" width="8.28515625" style="98" customWidth="1"/>
    <col min="10496" max="10496" width="1.42578125" style="98" customWidth="1"/>
    <col min="10497" max="10497" width="5.7109375" style="98" customWidth="1"/>
    <col min="10498" max="10498" width="2.42578125" style="98" customWidth="1"/>
    <col min="10499" max="10500" width="0" style="98" hidden="1" customWidth="1"/>
    <col min="10501" max="10501" width="12.85546875" style="98" customWidth="1"/>
    <col min="10502" max="10502" width="1.140625" style="98" customWidth="1"/>
    <col min="10503" max="10503" width="20.140625" style="98" customWidth="1"/>
    <col min="10504" max="10504" width="17.42578125" style="98" customWidth="1"/>
    <col min="10505" max="10746" width="13.7109375" style="98"/>
    <col min="10747" max="10747" width="3.85546875" style="98" customWidth="1"/>
    <col min="10748" max="10748" width="1.42578125" style="98" customWidth="1"/>
    <col min="10749" max="10749" width="22.7109375" style="98" customWidth="1"/>
    <col min="10750" max="10750" width="10.85546875" style="98" customWidth="1"/>
    <col min="10751" max="10751" width="8.28515625" style="98" customWidth="1"/>
    <col min="10752" max="10752" width="1.42578125" style="98" customWidth="1"/>
    <col min="10753" max="10753" width="5.7109375" style="98" customWidth="1"/>
    <col min="10754" max="10754" width="2.42578125" style="98" customWidth="1"/>
    <col min="10755" max="10756" width="0" style="98" hidden="1" customWidth="1"/>
    <col min="10757" max="10757" width="12.85546875" style="98" customWidth="1"/>
    <col min="10758" max="10758" width="1.140625" style="98" customWidth="1"/>
    <col min="10759" max="10759" width="20.140625" style="98" customWidth="1"/>
    <col min="10760" max="10760" width="17.42578125" style="98" customWidth="1"/>
    <col min="10761" max="11002" width="13.7109375" style="98"/>
    <col min="11003" max="11003" width="3.85546875" style="98" customWidth="1"/>
    <col min="11004" max="11004" width="1.42578125" style="98" customWidth="1"/>
    <col min="11005" max="11005" width="22.7109375" style="98" customWidth="1"/>
    <col min="11006" max="11006" width="10.85546875" style="98" customWidth="1"/>
    <col min="11007" max="11007" width="8.28515625" style="98" customWidth="1"/>
    <col min="11008" max="11008" width="1.42578125" style="98" customWidth="1"/>
    <col min="11009" max="11009" width="5.7109375" style="98" customWidth="1"/>
    <col min="11010" max="11010" width="2.42578125" style="98" customWidth="1"/>
    <col min="11011" max="11012" width="0" style="98" hidden="1" customWidth="1"/>
    <col min="11013" max="11013" width="12.85546875" style="98" customWidth="1"/>
    <col min="11014" max="11014" width="1.140625" style="98" customWidth="1"/>
    <col min="11015" max="11015" width="20.140625" style="98" customWidth="1"/>
    <col min="11016" max="11016" width="17.42578125" style="98" customWidth="1"/>
    <col min="11017" max="11258" width="13.7109375" style="98"/>
    <col min="11259" max="11259" width="3.85546875" style="98" customWidth="1"/>
    <col min="11260" max="11260" width="1.42578125" style="98" customWidth="1"/>
    <col min="11261" max="11261" width="22.7109375" style="98" customWidth="1"/>
    <col min="11262" max="11262" width="10.85546875" style="98" customWidth="1"/>
    <col min="11263" max="11263" width="8.28515625" style="98" customWidth="1"/>
    <col min="11264" max="11264" width="1.42578125" style="98" customWidth="1"/>
    <col min="11265" max="11265" width="5.7109375" style="98" customWidth="1"/>
    <col min="11266" max="11266" width="2.42578125" style="98" customWidth="1"/>
    <col min="11267" max="11268" width="0" style="98" hidden="1" customWidth="1"/>
    <col min="11269" max="11269" width="12.85546875" style="98" customWidth="1"/>
    <col min="11270" max="11270" width="1.140625" style="98" customWidth="1"/>
    <col min="11271" max="11271" width="20.140625" style="98" customWidth="1"/>
    <col min="11272" max="11272" width="17.42578125" style="98" customWidth="1"/>
    <col min="11273" max="11514" width="13.7109375" style="98"/>
    <col min="11515" max="11515" width="3.85546875" style="98" customWidth="1"/>
    <col min="11516" max="11516" width="1.42578125" style="98" customWidth="1"/>
    <col min="11517" max="11517" width="22.7109375" style="98" customWidth="1"/>
    <col min="11518" max="11518" width="10.85546875" style="98" customWidth="1"/>
    <col min="11519" max="11519" width="8.28515625" style="98" customWidth="1"/>
    <col min="11520" max="11520" width="1.42578125" style="98" customWidth="1"/>
    <col min="11521" max="11521" width="5.7109375" style="98" customWidth="1"/>
    <col min="11522" max="11522" width="2.42578125" style="98" customWidth="1"/>
    <col min="11523" max="11524" width="0" style="98" hidden="1" customWidth="1"/>
    <col min="11525" max="11525" width="12.85546875" style="98" customWidth="1"/>
    <col min="11526" max="11526" width="1.140625" style="98" customWidth="1"/>
    <col min="11527" max="11527" width="20.140625" style="98" customWidth="1"/>
    <col min="11528" max="11528" width="17.42578125" style="98" customWidth="1"/>
    <col min="11529" max="11770" width="13.7109375" style="98"/>
    <col min="11771" max="11771" width="3.85546875" style="98" customWidth="1"/>
    <col min="11772" max="11772" width="1.42578125" style="98" customWidth="1"/>
    <col min="11773" max="11773" width="22.7109375" style="98" customWidth="1"/>
    <col min="11774" max="11774" width="10.85546875" style="98" customWidth="1"/>
    <col min="11775" max="11775" width="8.28515625" style="98" customWidth="1"/>
    <col min="11776" max="11776" width="1.42578125" style="98" customWidth="1"/>
    <col min="11777" max="11777" width="5.7109375" style="98" customWidth="1"/>
    <col min="11778" max="11778" width="2.42578125" style="98" customWidth="1"/>
    <col min="11779" max="11780" width="0" style="98" hidden="1" customWidth="1"/>
    <col min="11781" max="11781" width="12.85546875" style="98" customWidth="1"/>
    <col min="11782" max="11782" width="1.140625" style="98" customWidth="1"/>
    <col min="11783" max="11783" width="20.140625" style="98" customWidth="1"/>
    <col min="11784" max="11784" width="17.42578125" style="98" customWidth="1"/>
    <col min="11785" max="12026" width="13.7109375" style="98"/>
    <col min="12027" max="12027" width="3.85546875" style="98" customWidth="1"/>
    <col min="12028" max="12028" width="1.42578125" style="98" customWidth="1"/>
    <col min="12029" max="12029" width="22.7109375" style="98" customWidth="1"/>
    <col min="12030" max="12030" width="10.85546875" style="98" customWidth="1"/>
    <col min="12031" max="12031" width="8.28515625" style="98" customWidth="1"/>
    <col min="12032" max="12032" width="1.42578125" style="98" customWidth="1"/>
    <col min="12033" max="12033" width="5.7109375" style="98" customWidth="1"/>
    <col min="12034" max="12034" width="2.42578125" style="98" customWidth="1"/>
    <col min="12035" max="12036" width="0" style="98" hidden="1" customWidth="1"/>
    <col min="12037" max="12037" width="12.85546875" style="98" customWidth="1"/>
    <col min="12038" max="12038" width="1.140625" style="98" customWidth="1"/>
    <col min="12039" max="12039" width="20.140625" style="98" customWidth="1"/>
    <col min="12040" max="12040" width="17.42578125" style="98" customWidth="1"/>
    <col min="12041" max="12282" width="13.7109375" style="98"/>
    <col min="12283" max="12283" width="3.85546875" style="98" customWidth="1"/>
    <col min="12284" max="12284" width="1.42578125" style="98" customWidth="1"/>
    <col min="12285" max="12285" width="22.7109375" style="98" customWidth="1"/>
    <col min="12286" max="12286" width="10.85546875" style="98" customWidth="1"/>
    <col min="12287" max="12287" width="8.28515625" style="98" customWidth="1"/>
    <col min="12288" max="12288" width="1.42578125" style="98" customWidth="1"/>
    <col min="12289" max="12289" width="5.7109375" style="98" customWidth="1"/>
    <col min="12290" max="12290" width="2.42578125" style="98" customWidth="1"/>
    <col min="12291" max="12292" width="0" style="98" hidden="1" customWidth="1"/>
    <col min="12293" max="12293" width="12.85546875" style="98" customWidth="1"/>
    <col min="12294" max="12294" width="1.140625" style="98" customWidth="1"/>
    <col min="12295" max="12295" width="20.140625" style="98" customWidth="1"/>
    <col min="12296" max="12296" width="17.42578125" style="98" customWidth="1"/>
    <col min="12297" max="12538" width="13.7109375" style="98"/>
    <col min="12539" max="12539" width="3.85546875" style="98" customWidth="1"/>
    <col min="12540" max="12540" width="1.42578125" style="98" customWidth="1"/>
    <col min="12541" max="12541" width="22.7109375" style="98" customWidth="1"/>
    <col min="12542" max="12542" width="10.85546875" style="98" customWidth="1"/>
    <col min="12543" max="12543" width="8.28515625" style="98" customWidth="1"/>
    <col min="12544" max="12544" width="1.42578125" style="98" customWidth="1"/>
    <col min="12545" max="12545" width="5.7109375" style="98" customWidth="1"/>
    <col min="12546" max="12546" width="2.42578125" style="98" customWidth="1"/>
    <col min="12547" max="12548" width="0" style="98" hidden="1" customWidth="1"/>
    <col min="12549" max="12549" width="12.85546875" style="98" customWidth="1"/>
    <col min="12550" max="12550" width="1.140625" style="98" customWidth="1"/>
    <col min="12551" max="12551" width="20.140625" style="98" customWidth="1"/>
    <col min="12552" max="12552" width="17.42578125" style="98" customWidth="1"/>
    <col min="12553" max="12794" width="13.7109375" style="98"/>
    <col min="12795" max="12795" width="3.85546875" style="98" customWidth="1"/>
    <col min="12796" max="12796" width="1.42578125" style="98" customWidth="1"/>
    <col min="12797" max="12797" width="22.7109375" style="98" customWidth="1"/>
    <col min="12798" max="12798" width="10.85546875" style="98" customWidth="1"/>
    <col min="12799" max="12799" width="8.28515625" style="98" customWidth="1"/>
    <col min="12800" max="12800" width="1.42578125" style="98" customWidth="1"/>
    <col min="12801" max="12801" width="5.7109375" style="98" customWidth="1"/>
    <col min="12802" max="12802" width="2.42578125" style="98" customWidth="1"/>
    <col min="12803" max="12804" width="0" style="98" hidden="1" customWidth="1"/>
    <col min="12805" max="12805" width="12.85546875" style="98" customWidth="1"/>
    <col min="12806" max="12806" width="1.140625" style="98" customWidth="1"/>
    <col min="12807" max="12807" width="20.140625" style="98" customWidth="1"/>
    <col min="12808" max="12808" width="17.42578125" style="98" customWidth="1"/>
    <col min="12809" max="13050" width="13.7109375" style="98"/>
    <col min="13051" max="13051" width="3.85546875" style="98" customWidth="1"/>
    <col min="13052" max="13052" width="1.42578125" style="98" customWidth="1"/>
    <col min="13053" max="13053" width="22.7109375" style="98" customWidth="1"/>
    <col min="13054" max="13054" width="10.85546875" style="98" customWidth="1"/>
    <col min="13055" max="13055" width="8.28515625" style="98" customWidth="1"/>
    <col min="13056" max="13056" width="1.42578125" style="98" customWidth="1"/>
    <col min="13057" max="13057" width="5.7109375" style="98" customWidth="1"/>
    <col min="13058" max="13058" width="2.42578125" style="98" customWidth="1"/>
    <col min="13059" max="13060" width="0" style="98" hidden="1" customWidth="1"/>
    <col min="13061" max="13061" width="12.85546875" style="98" customWidth="1"/>
    <col min="13062" max="13062" width="1.140625" style="98" customWidth="1"/>
    <col min="13063" max="13063" width="20.140625" style="98" customWidth="1"/>
    <col min="13064" max="13064" width="17.42578125" style="98" customWidth="1"/>
    <col min="13065" max="13306" width="13.7109375" style="98"/>
    <col min="13307" max="13307" width="3.85546875" style="98" customWidth="1"/>
    <col min="13308" max="13308" width="1.42578125" style="98" customWidth="1"/>
    <col min="13309" max="13309" width="22.7109375" style="98" customWidth="1"/>
    <col min="13310" max="13310" width="10.85546875" style="98" customWidth="1"/>
    <col min="13311" max="13311" width="8.28515625" style="98" customWidth="1"/>
    <col min="13312" max="13312" width="1.42578125" style="98" customWidth="1"/>
    <col min="13313" max="13313" width="5.7109375" style="98" customWidth="1"/>
    <col min="13314" max="13314" width="2.42578125" style="98" customWidth="1"/>
    <col min="13315" max="13316" width="0" style="98" hidden="1" customWidth="1"/>
    <col min="13317" max="13317" width="12.85546875" style="98" customWidth="1"/>
    <col min="13318" max="13318" width="1.140625" style="98" customWidth="1"/>
    <col min="13319" max="13319" width="20.140625" style="98" customWidth="1"/>
    <col min="13320" max="13320" width="17.42578125" style="98" customWidth="1"/>
    <col min="13321" max="13562" width="13.7109375" style="98"/>
    <col min="13563" max="13563" width="3.85546875" style="98" customWidth="1"/>
    <col min="13564" max="13564" width="1.42578125" style="98" customWidth="1"/>
    <col min="13565" max="13565" width="22.7109375" style="98" customWidth="1"/>
    <col min="13566" max="13566" width="10.85546875" style="98" customWidth="1"/>
    <col min="13567" max="13567" width="8.28515625" style="98" customWidth="1"/>
    <col min="13568" max="13568" width="1.42578125" style="98" customWidth="1"/>
    <col min="13569" max="13569" width="5.7109375" style="98" customWidth="1"/>
    <col min="13570" max="13570" width="2.42578125" style="98" customWidth="1"/>
    <col min="13571" max="13572" width="0" style="98" hidden="1" customWidth="1"/>
    <col min="13573" max="13573" width="12.85546875" style="98" customWidth="1"/>
    <col min="13574" max="13574" width="1.140625" style="98" customWidth="1"/>
    <col min="13575" max="13575" width="20.140625" style="98" customWidth="1"/>
    <col min="13576" max="13576" width="17.42578125" style="98" customWidth="1"/>
    <col min="13577" max="13818" width="13.7109375" style="98"/>
    <col min="13819" max="13819" width="3.85546875" style="98" customWidth="1"/>
    <col min="13820" max="13820" width="1.42578125" style="98" customWidth="1"/>
    <col min="13821" max="13821" width="22.7109375" style="98" customWidth="1"/>
    <col min="13822" max="13822" width="10.85546875" style="98" customWidth="1"/>
    <col min="13823" max="13823" width="8.28515625" style="98" customWidth="1"/>
    <col min="13824" max="13824" width="1.42578125" style="98" customWidth="1"/>
    <col min="13825" max="13825" width="5.7109375" style="98" customWidth="1"/>
    <col min="13826" max="13826" width="2.42578125" style="98" customWidth="1"/>
    <col min="13827" max="13828" width="0" style="98" hidden="1" customWidth="1"/>
    <col min="13829" max="13829" width="12.85546875" style="98" customWidth="1"/>
    <col min="13830" max="13830" width="1.140625" style="98" customWidth="1"/>
    <col min="13831" max="13831" width="20.140625" style="98" customWidth="1"/>
    <col min="13832" max="13832" width="17.42578125" style="98" customWidth="1"/>
    <col min="13833" max="14074" width="13.7109375" style="98"/>
    <col min="14075" max="14075" width="3.85546875" style="98" customWidth="1"/>
    <col min="14076" max="14076" width="1.42578125" style="98" customWidth="1"/>
    <col min="14077" max="14077" width="22.7109375" style="98" customWidth="1"/>
    <col min="14078" max="14078" width="10.85546875" style="98" customWidth="1"/>
    <col min="14079" max="14079" width="8.28515625" style="98" customWidth="1"/>
    <col min="14080" max="14080" width="1.42578125" style="98" customWidth="1"/>
    <col min="14081" max="14081" width="5.7109375" style="98" customWidth="1"/>
    <col min="14082" max="14082" width="2.42578125" style="98" customWidth="1"/>
    <col min="14083" max="14084" width="0" style="98" hidden="1" customWidth="1"/>
    <col min="14085" max="14085" width="12.85546875" style="98" customWidth="1"/>
    <col min="14086" max="14086" width="1.140625" style="98" customWidth="1"/>
    <col min="14087" max="14087" width="20.140625" style="98" customWidth="1"/>
    <col min="14088" max="14088" width="17.42578125" style="98" customWidth="1"/>
    <col min="14089" max="14330" width="13.7109375" style="98"/>
    <col min="14331" max="14331" width="3.85546875" style="98" customWidth="1"/>
    <col min="14332" max="14332" width="1.42578125" style="98" customWidth="1"/>
    <col min="14333" max="14333" width="22.7109375" style="98" customWidth="1"/>
    <col min="14334" max="14334" width="10.85546875" style="98" customWidth="1"/>
    <col min="14335" max="14335" width="8.28515625" style="98" customWidth="1"/>
    <col min="14336" max="14336" width="1.42578125" style="98" customWidth="1"/>
    <col min="14337" max="14337" width="5.7109375" style="98" customWidth="1"/>
    <col min="14338" max="14338" width="2.42578125" style="98" customWidth="1"/>
    <col min="14339" max="14340" width="0" style="98" hidden="1" customWidth="1"/>
    <col min="14341" max="14341" width="12.85546875" style="98" customWidth="1"/>
    <col min="14342" max="14342" width="1.140625" style="98" customWidth="1"/>
    <col min="14343" max="14343" width="20.140625" style="98" customWidth="1"/>
    <col min="14344" max="14344" width="17.42578125" style="98" customWidth="1"/>
    <col min="14345" max="14586" width="13.7109375" style="98"/>
    <col min="14587" max="14587" width="3.85546875" style="98" customWidth="1"/>
    <col min="14588" max="14588" width="1.42578125" style="98" customWidth="1"/>
    <col min="14589" max="14589" width="22.7109375" style="98" customWidth="1"/>
    <col min="14590" max="14590" width="10.85546875" style="98" customWidth="1"/>
    <col min="14591" max="14591" width="8.28515625" style="98" customWidth="1"/>
    <col min="14592" max="14592" width="1.42578125" style="98" customWidth="1"/>
    <col min="14593" max="14593" width="5.7109375" style="98" customWidth="1"/>
    <col min="14594" max="14594" width="2.42578125" style="98" customWidth="1"/>
    <col min="14595" max="14596" width="0" style="98" hidden="1" customWidth="1"/>
    <col min="14597" max="14597" width="12.85546875" style="98" customWidth="1"/>
    <col min="14598" max="14598" width="1.140625" style="98" customWidth="1"/>
    <col min="14599" max="14599" width="20.140625" style="98" customWidth="1"/>
    <col min="14600" max="14600" width="17.42578125" style="98" customWidth="1"/>
    <col min="14601" max="14842" width="13.7109375" style="98"/>
    <col min="14843" max="14843" width="3.85546875" style="98" customWidth="1"/>
    <col min="14844" max="14844" width="1.42578125" style="98" customWidth="1"/>
    <col min="14845" max="14845" width="22.7109375" style="98" customWidth="1"/>
    <col min="14846" max="14846" width="10.85546875" style="98" customWidth="1"/>
    <col min="14847" max="14847" width="8.28515625" style="98" customWidth="1"/>
    <col min="14848" max="14848" width="1.42578125" style="98" customWidth="1"/>
    <col min="14849" max="14849" width="5.7109375" style="98" customWidth="1"/>
    <col min="14850" max="14850" width="2.42578125" style="98" customWidth="1"/>
    <col min="14851" max="14852" width="0" style="98" hidden="1" customWidth="1"/>
    <col min="14853" max="14853" width="12.85546875" style="98" customWidth="1"/>
    <col min="14854" max="14854" width="1.140625" style="98" customWidth="1"/>
    <col min="14855" max="14855" width="20.140625" style="98" customWidth="1"/>
    <col min="14856" max="14856" width="17.42578125" style="98" customWidth="1"/>
    <col min="14857" max="15098" width="13.7109375" style="98"/>
    <col min="15099" max="15099" width="3.85546875" style="98" customWidth="1"/>
    <col min="15100" max="15100" width="1.42578125" style="98" customWidth="1"/>
    <col min="15101" max="15101" width="22.7109375" style="98" customWidth="1"/>
    <col min="15102" max="15102" width="10.85546875" style="98" customWidth="1"/>
    <col min="15103" max="15103" width="8.28515625" style="98" customWidth="1"/>
    <col min="15104" max="15104" width="1.42578125" style="98" customWidth="1"/>
    <col min="15105" max="15105" width="5.7109375" style="98" customWidth="1"/>
    <col min="15106" max="15106" width="2.42578125" style="98" customWidth="1"/>
    <col min="15107" max="15108" width="0" style="98" hidden="1" customWidth="1"/>
    <col min="15109" max="15109" width="12.85546875" style="98" customWidth="1"/>
    <col min="15110" max="15110" width="1.140625" style="98" customWidth="1"/>
    <col min="15111" max="15111" width="20.140625" style="98" customWidth="1"/>
    <col min="15112" max="15112" width="17.42578125" style="98" customWidth="1"/>
    <col min="15113" max="15354" width="13.7109375" style="98"/>
    <col min="15355" max="15355" width="3.85546875" style="98" customWidth="1"/>
    <col min="15356" max="15356" width="1.42578125" style="98" customWidth="1"/>
    <col min="15357" max="15357" width="22.7109375" style="98" customWidth="1"/>
    <col min="15358" max="15358" width="10.85546875" style="98" customWidth="1"/>
    <col min="15359" max="15359" width="8.28515625" style="98" customWidth="1"/>
    <col min="15360" max="15360" width="1.42578125" style="98" customWidth="1"/>
    <col min="15361" max="15361" width="5.7109375" style="98" customWidth="1"/>
    <col min="15362" max="15362" width="2.42578125" style="98" customWidth="1"/>
    <col min="15363" max="15364" width="0" style="98" hidden="1" customWidth="1"/>
    <col min="15365" max="15365" width="12.85546875" style="98" customWidth="1"/>
    <col min="15366" max="15366" width="1.140625" style="98" customWidth="1"/>
    <col min="15367" max="15367" width="20.140625" style="98" customWidth="1"/>
    <col min="15368" max="15368" width="17.42578125" style="98" customWidth="1"/>
    <col min="15369" max="15610" width="13.7109375" style="98"/>
    <col min="15611" max="15611" width="3.85546875" style="98" customWidth="1"/>
    <col min="15612" max="15612" width="1.42578125" style="98" customWidth="1"/>
    <col min="15613" max="15613" width="22.7109375" style="98" customWidth="1"/>
    <col min="15614" max="15614" width="10.85546875" style="98" customWidth="1"/>
    <col min="15615" max="15615" width="8.28515625" style="98" customWidth="1"/>
    <col min="15616" max="15616" width="1.42578125" style="98" customWidth="1"/>
    <col min="15617" max="15617" width="5.7109375" style="98" customWidth="1"/>
    <col min="15618" max="15618" width="2.42578125" style="98" customWidth="1"/>
    <col min="15619" max="15620" width="0" style="98" hidden="1" customWidth="1"/>
    <col min="15621" max="15621" width="12.85546875" style="98" customWidth="1"/>
    <col min="15622" max="15622" width="1.140625" style="98" customWidth="1"/>
    <col min="15623" max="15623" width="20.140625" style="98" customWidth="1"/>
    <col min="15624" max="15624" width="17.42578125" style="98" customWidth="1"/>
    <col min="15625" max="15866" width="13.7109375" style="98"/>
    <col min="15867" max="15867" width="3.85546875" style="98" customWidth="1"/>
    <col min="15868" max="15868" width="1.42578125" style="98" customWidth="1"/>
    <col min="15869" max="15869" width="22.7109375" style="98" customWidth="1"/>
    <col min="15870" max="15870" width="10.85546875" style="98" customWidth="1"/>
    <col min="15871" max="15871" width="8.28515625" style="98" customWidth="1"/>
    <col min="15872" max="15872" width="1.42578125" style="98" customWidth="1"/>
    <col min="15873" max="15873" width="5.7109375" style="98" customWidth="1"/>
    <col min="15874" max="15874" width="2.42578125" style="98" customWidth="1"/>
    <col min="15875" max="15876" width="0" style="98" hidden="1" customWidth="1"/>
    <col min="15877" max="15877" width="12.85546875" style="98" customWidth="1"/>
    <col min="15878" max="15878" width="1.140625" style="98" customWidth="1"/>
    <col min="15879" max="15879" width="20.140625" style="98" customWidth="1"/>
    <col min="15880" max="15880" width="17.42578125" style="98" customWidth="1"/>
    <col min="15881" max="16122" width="13.7109375" style="98"/>
    <col min="16123" max="16123" width="3.85546875" style="98" customWidth="1"/>
    <col min="16124" max="16124" width="1.42578125" style="98" customWidth="1"/>
    <col min="16125" max="16125" width="22.7109375" style="98" customWidth="1"/>
    <col min="16126" max="16126" width="10.85546875" style="98" customWidth="1"/>
    <col min="16127" max="16127" width="8.28515625" style="98" customWidth="1"/>
    <col min="16128" max="16128" width="1.42578125" style="98" customWidth="1"/>
    <col min="16129" max="16129" width="5.7109375" style="98" customWidth="1"/>
    <col min="16130" max="16130" width="2.42578125" style="98" customWidth="1"/>
    <col min="16131" max="16132" width="0" style="98" hidden="1" customWidth="1"/>
    <col min="16133" max="16133" width="12.85546875" style="98" customWidth="1"/>
    <col min="16134" max="16134" width="1.140625" style="98" customWidth="1"/>
    <col min="16135" max="16135" width="20.140625" style="98" customWidth="1"/>
    <col min="16136" max="16136" width="17.42578125" style="98" customWidth="1"/>
    <col min="16137" max="16384" width="13.7109375" style="98"/>
  </cols>
  <sheetData>
    <row r="1" spans="1:7" s="93" customFormat="1">
      <c r="A1" s="92"/>
      <c r="C1" s="93" t="s">
        <v>1008</v>
      </c>
      <c r="F1" s="94"/>
      <c r="G1" s="95"/>
    </row>
    <row r="2" spans="1:7" s="93" customFormat="1">
      <c r="F2" s="817" t="s">
        <v>704</v>
      </c>
      <c r="G2" s="818" t="s">
        <v>705</v>
      </c>
    </row>
    <row r="3" spans="1:7" s="93" customFormat="1">
      <c r="A3" s="92"/>
      <c r="C3" s="93" t="s">
        <v>500</v>
      </c>
      <c r="D3" s="92"/>
      <c r="F3" s="819"/>
    </row>
    <row r="4" spans="1:7">
      <c r="C4" s="93" t="s">
        <v>501</v>
      </c>
      <c r="F4" s="820"/>
      <c r="G4" s="272"/>
    </row>
    <row r="5" spans="1:7">
      <c r="C5" s="93"/>
      <c r="F5" s="820"/>
      <c r="G5" s="272"/>
    </row>
    <row r="6" spans="1:7" ht="36.75" customHeight="1">
      <c r="A6" s="101">
        <v>1</v>
      </c>
      <c r="C6" s="916" t="s">
        <v>502</v>
      </c>
      <c r="D6" s="917"/>
      <c r="E6" s="917"/>
      <c r="F6" s="820"/>
      <c r="G6" s="272"/>
    </row>
    <row r="7" spans="1:7">
      <c r="F7" s="820"/>
      <c r="G7" s="272"/>
    </row>
    <row r="8" spans="1:7">
      <c r="C8" s="98" t="s">
        <v>393</v>
      </c>
      <c r="D8" s="97">
        <v>68</v>
      </c>
      <c r="F8" s="820"/>
      <c r="G8" s="272">
        <f>D8*F8</f>
        <v>0</v>
      </c>
    </row>
    <row r="9" spans="1:7">
      <c r="F9" s="820"/>
      <c r="G9" s="272"/>
    </row>
    <row r="10" spans="1:7" ht="41.25" customHeight="1">
      <c r="A10" s="101">
        <f>A6+1</f>
        <v>2</v>
      </c>
      <c r="C10" s="914" t="s">
        <v>503</v>
      </c>
      <c r="D10" s="917"/>
      <c r="E10" s="917"/>
      <c r="F10" s="820"/>
      <c r="G10" s="272"/>
    </row>
    <row r="11" spans="1:7">
      <c r="F11" s="820"/>
      <c r="G11" s="272"/>
    </row>
    <row r="12" spans="1:7">
      <c r="C12" s="98" t="s">
        <v>393</v>
      </c>
      <c r="D12" s="97">
        <v>68</v>
      </c>
      <c r="F12" s="820"/>
      <c r="G12" s="272">
        <f>D12*F12</f>
        <v>0</v>
      </c>
    </row>
    <row r="13" spans="1:7">
      <c r="F13" s="820"/>
      <c r="G13" s="272"/>
    </row>
    <row r="14" spans="1:7" ht="104.25" customHeight="1">
      <c r="A14" s="101">
        <f>A10+1</f>
        <v>3</v>
      </c>
      <c r="C14" s="914" t="s">
        <v>504</v>
      </c>
      <c r="D14" s="915"/>
      <c r="E14" s="915"/>
      <c r="F14" s="820"/>
      <c r="G14" s="272"/>
    </row>
    <row r="15" spans="1:7" ht="12" customHeight="1">
      <c r="F15" s="820"/>
      <c r="G15" s="272"/>
    </row>
    <row r="16" spans="1:7">
      <c r="C16" s="98" t="s">
        <v>393</v>
      </c>
      <c r="D16" s="97">
        <v>48</v>
      </c>
      <c r="F16" s="820"/>
      <c r="G16" s="272">
        <f>D16*F16</f>
        <v>0</v>
      </c>
    </row>
    <row r="17" spans="1:7">
      <c r="F17" s="820"/>
      <c r="G17" s="272"/>
    </row>
    <row r="18" spans="1:7" ht="116.25" customHeight="1">
      <c r="A18" s="101">
        <f>A14+1</f>
        <v>4</v>
      </c>
      <c r="C18" s="914" t="s">
        <v>505</v>
      </c>
      <c r="D18" s="915"/>
      <c r="E18" s="915"/>
      <c r="F18" s="821"/>
      <c r="G18" s="275"/>
    </row>
    <row r="19" spans="1:7" ht="12" customHeight="1">
      <c r="F19" s="821"/>
      <c r="G19" s="275"/>
    </row>
    <row r="20" spans="1:7">
      <c r="C20" s="98" t="s">
        <v>393</v>
      </c>
      <c r="D20" s="97">
        <v>18</v>
      </c>
      <c r="F20" s="821"/>
      <c r="G20" s="275">
        <f>D20*F20</f>
        <v>0</v>
      </c>
    </row>
    <row r="21" spans="1:7">
      <c r="F21" s="821"/>
      <c r="G21" s="275"/>
    </row>
    <row r="22" spans="1:7" ht="117.75" customHeight="1">
      <c r="A22" s="101">
        <f>A18+1</f>
        <v>5</v>
      </c>
      <c r="C22" s="914" t="s">
        <v>506</v>
      </c>
      <c r="D22" s="915"/>
      <c r="E22" s="915"/>
      <c r="F22" s="821"/>
      <c r="G22" s="275"/>
    </row>
    <row r="23" spans="1:7" ht="12" customHeight="1">
      <c r="F23" s="821"/>
      <c r="G23" s="275"/>
    </row>
    <row r="24" spans="1:7">
      <c r="C24" s="98" t="s">
        <v>393</v>
      </c>
      <c r="D24" s="97">
        <v>2</v>
      </c>
      <c r="F24" s="821"/>
      <c r="G24" s="275">
        <f>D24*F24</f>
        <v>0</v>
      </c>
    </row>
    <row r="25" spans="1:7">
      <c r="F25" s="821"/>
      <c r="G25" s="275"/>
    </row>
    <row r="26" spans="1:7" ht="69.75" customHeight="1">
      <c r="A26" s="101">
        <f>A14+1</f>
        <v>4</v>
      </c>
      <c r="C26" s="914" t="s">
        <v>507</v>
      </c>
      <c r="D26" s="914"/>
      <c r="E26" s="914"/>
      <c r="F26" s="820"/>
      <c r="G26" s="272"/>
    </row>
    <row r="27" spans="1:7" ht="12" customHeight="1">
      <c r="F27" s="820"/>
      <c r="G27" s="272"/>
    </row>
    <row r="28" spans="1:7">
      <c r="C28" s="98" t="s">
        <v>134</v>
      </c>
      <c r="D28" s="97">
        <v>1</v>
      </c>
      <c r="F28" s="820"/>
      <c r="G28" s="272">
        <f>D28*F28</f>
        <v>0</v>
      </c>
    </row>
    <row r="29" spans="1:7">
      <c r="F29" s="820"/>
      <c r="G29" s="272"/>
    </row>
    <row r="30" spans="1:7" ht="28.5" customHeight="1">
      <c r="A30" s="101">
        <f>A26+1</f>
        <v>5</v>
      </c>
      <c r="C30" s="914" t="s">
        <v>508</v>
      </c>
      <c r="D30" s="915"/>
      <c r="E30" s="915"/>
      <c r="F30" s="820"/>
      <c r="G30" s="272"/>
    </row>
    <row r="31" spans="1:7">
      <c r="F31" s="820"/>
      <c r="G31" s="272"/>
    </row>
    <row r="32" spans="1:7">
      <c r="C32" s="98" t="s">
        <v>393</v>
      </c>
      <c r="D32" s="97">
        <v>68</v>
      </c>
      <c r="F32" s="820"/>
      <c r="G32" s="272">
        <f>D32*F32</f>
        <v>0</v>
      </c>
    </row>
    <row r="33" spans="1:8">
      <c r="F33" s="820"/>
      <c r="G33" s="272"/>
      <c r="H33" s="102"/>
    </row>
    <row r="34" spans="1:8" ht="27.75" customHeight="1">
      <c r="A34" s="101">
        <f>A30+1</f>
        <v>6</v>
      </c>
      <c r="C34" s="914" t="s">
        <v>509</v>
      </c>
      <c r="D34" s="915"/>
      <c r="E34" s="915"/>
      <c r="F34" s="820"/>
      <c r="G34" s="272"/>
    </row>
    <row r="35" spans="1:8">
      <c r="F35" s="820"/>
      <c r="G35" s="272"/>
    </row>
    <row r="36" spans="1:8">
      <c r="C36" s="98" t="s">
        <v>393</v>
      </c>
      <c r="D36" s="97">
        <v>68</v>
      </c>
      <c r="F36" s="820"/>
      <c r="G36" s="272">
        <f>D36*F36</f>
        <v>0</v>
      </c>
    </row>
    <row r="37" spans="1:8">
      <c r="F37" s="820"/>
      <c r="G37" s="272"/>
      <c r="H37" s="102"/>
    </row>
    <row r="38" spans="1:8" ht="41.25" customHeight="1">
      <c r="A38" s="101">
        <f>A34+1</f>
        <v>7</v>
      </c>
      <c r="C38" s="914" t="s">
        <v>510</v>
      </c>
      <c r="D38" s="915"/>
      <c r="E38" s="915"/>
      <c r="F38" s="820"/>
      <c r="G38" s="272"/>
    </row>
    <row r="39" spans="1:8">
      <c r="F39" s="820"/>
      <c r="G39" s="272"/>
    </row>
    <row r="40" spans="1:8">
      <c r="C40" s="98" t="s">
        <v>393</v>
      </c>
      <c r="D40" s="97">
        <v>68</v>
      </c>
      <c r="F40" s="820"/>
      <c r="G40" s="272">
        <f>D40*F40</f>
        <v>0</v>
      </c>
    </row>
    <row r="41" spans="1:8">
      <c r="F41" s="820"/>
      <c r="G41" s="272"/>
      <c r="H41" s="102"/>
    </row>
    <row r="42" spans="1:8" ht="27" customHeight="1">
      <c r="A42" s="101">
        <f>A38+1</f>
        <v>8</v>
      </c>
      <c r="C42" s="914" t="s">
        <v>511</v>
      </c>
      <c r="D42" s="915"/>
      <c r="E42" s="915"/>
      <c r="F42" s="820"/>
      <c r="G42" s="272"/>
    </row>
    <row r="43" spans="1:8">
      <c r="F43" s="820"/>
      <c r="G43" s="272"/>
    </row>
    <row r="44" spans="1:8">
      <c r="C44" s="98" t="s">
        <v>512</v>
      </c>
      <c r="D44" s="97">
        <v>6</v>
      </c>
      <c r="F44" s="820"/>
      <c r="G44" s="272">
        <f>D44*F44</f>
        <v>0</v>
      </c>
    </row>
    <row r="45" spans="1:8">
      <c r="F45" s="820"/>
      <c r="G45" s="272"/>
      <c r="H45" s="102"/>
    </row>
    <row r="46" spans="1:8" ht="27" customHeight="1">
      <c r="A46" s="101">
        <f>A42+1</f>
        <v>9</v>
      </c>
      <c r="C46" s="914" t="s">
        <v>513</v>
      </c>
      <c r="D46" s="915"/>
      <c r="E46" s="915"/>
      <c r="F46" s="820"/>
      <c r="G46" s="272"/>
    </row>
    <row r="47" spans="1:8">
      <c r="F47" s="820"/>
      <c r="G47" s="272"/>
    </row>
    <row r="48" spans="1:8">
      <c r="C48" s="98" t="s">
        <v>393</v>
      </c>
      <c r="D48" s="97">
        <v>68</v>
      </c>
      <c r="F48" s="820"/>
      <c r="G48" s="272">
        <f>D48*F48</f>
        <v>0</v>
      </c>
    </row>
    <row r="49" spans="1:8">
      <c r="F49" s="820"/>
      <c r="G49" s="272"/>
      <c r="H49" s="102"/>
    </row>
    <row r="50" spans="1:8" ht="15.75" customHeight="1">
      <c r="A50" s="101">
        <f>A46+1</f>
        <v>10</v>
      </c>
      <c r="C50" s="914" t="s">
        <v>514</v>
      </c>
      <c r="D50" s="915"/>
      <c r="E50" s="915"/>
      <c r="F50" s="820"/>
      <c r="G50" s="272"/>
    </row>
    <row r="51" spans="1:8">
      <c r="F51" s="820"/>
      <c r="G51" s="272"/>
    </row>
    <row r="52" spans="1:8">
      <c r="C52" s="98" t="s">
        <v>512</v>
      </c>
      <c r="D52" s="97">
        <v>5</v>
      </c>
      <c r="F52" s="820"/>
      <c r="G52" s="272">
        <f>D52*F52</f>
        <v>0</v>
      </c>
    </row>
    <row r="53" spans="1:8">
      <c r="F53" s="820"/>
      <c r="G53" s="272"/>
    </row>
    <row r="54" spans="1:8" ht="18" customHeight="1">
      <c r="A54" s="101">
        <f>A50+1</f>
        <v>11</v>
      </c>
      <c r="C54" s="914" t="s">
        <v>515</v>
      </c>
      <c r="D54" s="915"/>
      <c r="E54" s="915"/>
      <c r="F54" s="820"/>
      <c r="G54" s="272"/>
    </row>
    <row r="55" spans="1:8">
      <c r="F55" s="820"/>
      <c r="G55" s="272"/>
    </row>
    <row r="56" spans="1:8">
      <c r="C56" s="98" t="s">
        <v>512</v>
      </c>
      <c r="D56" s="97">
        <v>7</v>
      </c>
      <c r="F56" s="820"/>
      <c r="G56" s="272">
        <f>D56*F56</f>
        <v>0</v>
      </c>
    </row>
    <row r="57" spans="1:8">
      <c r="F57" s="820"/>
      <c r="G57" s="272"/>
    </row>
    <row r="58" spans="1:8" ht="13.5" customHeight="1">
      <c r="A58" s="101">
        <f>A54+1</f>
        <v>12</v>
      </c>
      <c r="C58" s="914" t="s">
        <v>516</v>
      </c>
      <c r="D58" s="915"/>
      <c r="E58" s="915"/>
      <c r="F58" s="820"/>
      <c r="G58" s="272"/>
    </row>
    <row r="59" spans="1:8">
      <c r="F59" s="820"/>
      <c r="G59" s="272"/>
    </row>
    <row r="60" spans="1:8">
      <c r="C60" s="98" t="s">
        <v>134</v>
      </c>
      <c r="D60" s="97">
        <v>1</v>
      </c>
      <c r="F60" s="820"/>
      <c r="G60" s="272">
        <f>D60*F60</f>
        <v>0</v>
      </c>
    </row>
    <row r="61" spans="1:8" ht="12.75" customHeight="1" thickBot="1">
      <c r="F61" s="820"/>
      <c r="G61" s="272"/>
    </row>
    <row r="62" spans="1:8" ht="13.5" thickTop="1">
      <c r="C62" s="103"/>
      <c r="D62" s="104"/>
      <c r="E62" s="103"/>
      <c r="F62" s="822"/>
      <c r="G62" s="273"/>
    </row>
    <row r="63" spans="1:8" s="93" customFormat="1">
      <c r="A63" s="92"/>
      <c r="C63" s="93" t="s">
        <v>15</v>
      </c>
      <c r="D63" s="92"/>
      <c r="F63" s="276"/>
      <c r="G63" s="276">
        <f>SUM(G6:G61)</f>
        <v>0</v>
      </c>
    </row>
    <row r="64" spans="1:8" s="93" customFormat="1">
      <c r="A64" s="92"/>
      <c r="D64" s="92"/>
      <c r="F64" s="94"/>
      <c r="G64" s="96"/>
    </row>
    <row r="65" spans="1:8" s="93" customFormat="1">
      <c r="A65" s="92"/>
      <c r="D65" s="92"/>
      <c r="F65" s="94"/>
      <c r="G65" s="96"/>
    </row>
    <row r="66" spans="1:8" s="809" customFormat="1">
      <c r="B66" s="810"/>
      <c r="C66" s="811"/>
      <c r="D66" s="811"/>
      <c r="E66" s="812"/>
    </row>
    <row r="67" spans="1:8" s="809" customFormat="1">
      <c r="B67" s="810"/>
      <c r="C67" s="813"/>
      <c r="D67" s="814"/>
      <c r="E67" s="812"/>
    </row>
    <row r="68" spans="1:8" s="809" customFormat="1">
      <c r="B68" s="810"/>
      <c r="C68" s="813"/>
      <c r="D68" s="814"/>
      <c r="E68" s="812"/>
    </row>
    <row r="69" spans="1:8" s="809" customFormat="1">
      <c r="B69" s="810"/>
      <c r="C69" s="813"/>
      <c r="D69" s="814"/>
      <c r="E69" s="812"/>
    </row>
    <row r="70" spans="1:8" s="809" customFormat="1">
      <c r="B70" s="810"/>
      <c r="C70" s="813"/>
      <c r="D70" s="814"/>
      <c r="E70" s="812"/>
    </row>
    <row r="71" spans="1:8" s="809" customFormat="1">
      <c r="B71" s="810"/>
      <c r="C71" s="813" t="s">
        <v>498</v>
      </c>
      <c r="D71" s="814"/>
      <c r="E71" s="812"/>
    </row>
    <row r="72" spans="1:8" s="809" customFormat="1">
      <c r="B72" s="810"/>
      <c r="C72" s="813"/>
      <c r="D72" s="814"/>
      <c r="E72" s="812"/>
    </row>
    <row r="73" spans="1:8" s="809" customFormat="1" ht="12.75" customHeight="1">
      <c r="B73" s="810"/>
      <c r="C73" s="918" t="s">
        <v>519</v>
      </c>
      <c r="D73" s="918"/>
      <c r="E73" s="918"/>
      <c r="F73" s="918"/>
      <c r="G73" s="918"/>
      <c r="H73" s="815"/>
    </row>
    <row r="74" spans="1:8" s="809" customFormat="1">
      <c r="B74" s="810"/>
      <c r="C74" s="918"/>
      <c r="D74" s="918"/>
      <c r="E74" s="918"/>
      <c r="F74" s="918"/>
      <c r="G74" s="918"/>
      <c r="H74" s="815"/>
    </row>
    <row r="75" spans="1:8" s="809" customFormat="1">
      <c r="B75" s="810"/>
      <c r="C75" s="918"/>
      <c r="D75" s="918"/>
      <c r="E75" s="918"/>
      <c r="F75" s="918"/>
      <c r="G75" s="918"/>
      <c r="H75" s="815"/>
    </row>
    <row r="76" spans="1:8" s="809" customFormat="1">
      <c r="B76" s="810"/>
      <c r="C76" s="918"/>
      <c r="D76" s="918"/>
      <c r="E76" s="918"/>
      <c r="F76" s="918"/>
      <c r="G76" s="918"/>
      <c r="H76" s="815"/>
    </row>
    <row r="77" spans="1:8" s="809" customFormat="1">
      <c r="B77" s="810"/>
      <c r="C77" s="918"/>
      <c r="D77" s="918"/>
      <c r="E77" s="918"/>
      <c r="F77" s="918"/>
      <c r="G77" s="918"/>
      <c r="H77" s="815"/>
    </row>
    <row r="78" spans="1:8" s="809" customFormat="1">
      <c r="B78" s="810"/>
      <c r="C78" s="918"/>
      <c r="D78" s="918"/>
      <c r="E78" s="918"/>
      <c r="F78" s="918"/>
      <c r="G78" s="918"/>
      <c r="H78" s="815"/>
    </row>
    <row r="79" spans="1:8" s="809" customFormat="1">
      <c r="B79" s="810"/>
      <c r="C79" s="918"/>
      <c r="D79" s="918"/>
      <c r="E79" s="918"/>
      <c r="F79" s="918"/>
      <c r="G79" s="918"/>
      <c r="H79" s="815"/>
    </row>
    <row r="80" spans="1:8" s="809" customFormat="1">
      <c r="B80" s="810"/>
      <c r="C80" s="918"/>
      <c r="D80" s="918"/>
      <c r="E80" s="918"/>
      <c r="F80" s="918"/>
      <c r="G80" s="918"/>
      <c r="H80" s="815"/>
    </row>
    <row r="81" spans="1:8" s="809" customFormat="1">
      <c r="B81" s="810"/>
      <c r="C81" s="918"/>
      <c r="D81" s="918"/>
      <c r="E81" s="918"/>
      <c r="F81" s="918"/>
      <c r="G81" s="918"/>
      <c r="H81" s="815"/>
    </row>
    <row r="82" spans="1:8" s="809" customFormat="1">
      <c r="B82" s="810"/>
      <c r="C82" s="918"/>
      <c r="D82" s="918"/>
      <c r="E82" s="918"/>
      <c r="F82" s="918"/>
      <c r="G82" s="918"/>
      <c r="H82" s="815"/>
    </row>
    <row r="83" spans="1:8" s="809" customFormat="1" ht="12" customHeight="1">
      <c r="B83" s="810"/>
      <c r="C83" s="918"/>
      <c r="D83" s="918"/>
      <c r="E83" s="918"/>
      <c r="F83" s="918"/>
      <c r="G83" s="918"/>
      <c r="H83" s="815"/>
    </row>
    <row r="84" spans="1:8">
      <c r="C84" s="918"/>
      <c r="D84" s="918"/>
      <c r="E84" s="918"/>
      <c r="F84" s="918"/>
      <c r="G84" s="918"/>
    </row>
    <row r="85" spans="1:8">
      <c r="C85" s="918"/>
      <c r="D85" s="918"/>
      <c r="E85" s="918"/>
      <c r="F85" s="918"/>
      <c r="G85" s="918"/>
    </row>
    <row r="86" spans="1:8">
      <c r="C86" s="918"/>
      <c r="D86" s="918"/>
      <c r="E86" s="918"/>
      <c r="F86" s="918"/>
      <c r="G86" s="918"/>
    </row>
    <row r="89" spans="1:8">
      <c r="C89" s="113" t="s">
        <v>520</v>
      </c>
      <c r="G89" s="100"/>
    </row>
    <row r="90" spans="1:8" s="93" customFormat="1">
      <c r="A90" s="92"/>
      <c r="F90" s="94"/>
      <c r="G90" s="95"/>
    </row>
    <row r="91" spans="1:8" s="93" customFormat="1">
      <c r="A91" s="92"/>
      <c r="C91" s="93" t="s">
        <v>996</v>
      </c>
      <c r="D91" s="92"/>
      <c r="F91" s="94"/>
      <c r="G91" s="96"/>
    </row>
    <row r="92" spans="1:8">
      <c r="C92" s="113" t="s">
        <v>521</v>
      </c>
      <c r="G92" s="100"/>
    </row>
    <row r="93" spans="1:8">
      <c r="C93" s="113"/>
      <c r="G93" s="100"/>
    </row>
    <row r="94" spans="1:8" ht="36.75" customHeight="1">
      <c r="A94" s="101">
        <v>1</v>
      </c>
      <c r="C94" s="916" t="s">
        <v>522</v>
      </c>
      <c r="D94" s="917"/>
      <c r="E94" s="917"/>
      <c r="F94" s="272"/>
      <c r="G94" s="272"/>
    </row>
    <row r="95" spans="1:8">
      <c r="F95" s="272"/>
      <c r="G95" s="272"/>
    </row>
    <row r="96" spans="1:8">
      <c r="C96" s="98" t="s">
        <v>393</v>
      </c>
      <c r="D96" s="97">
        <v>78</v>
      </c>
      <c r="F96" s="272"/>
      <c r="G96" s="272">
        <f>D96*F96</f>
        <v>0</v>
      </c>
    </row>
    <row r="97" spans="1:7">
      <c r="F97" s="272"/>
      <c r="G97" s="272"/>
    </row>
    <row r="98" spans="1:7" ht="41.25" customHeight="1">
      <c r="A98" s="101">
        <f>A94+1</f>
        <v>2</v>
      </c>
      <c r="C98" s="914" t="s">
        <v>503</v>
      </c>
      <c r="D98" s="917"/>
      <c r="E98" s="917"/>
      <c r="F98" s="272"/>
      <c r="G98" s="272"/>
    </row>
    <row r="99" spans="1:7">
      <c r="F99" s="272"/>
      <c r="G99" s="272"/>
    </row>
    <row r="100" spans="1:7">
      <c r="C100" s="98" t="s">
        <v>393</v>
      </c>
      <c r="D100" s="97">
        <v>78</v>
      </c>
      <c r="F100" s="272"/>
      <c r="G100" s="272">
        <f>D100*F100</f>
        <v>0</v>
      </c>
    </row>
    <row r="101" spans="1:7">
      <c r="F101" s="272"/>
      <c r="G101" s="272"/>
    </row>
    <row r="102" spans="1:7" ht="93" customHeight="1">
      <c r="A102" s="101">
        <f>A98+1</f>
        <v>3</v>
      </c>
      <c r="C102" s="914" t="s">
        <v>523</v>
      </c>
      <c r="D102" s="914"/>
      <c r="E102" s="914"/>
      <c r="F102" s="272"/>
      <c r="G102" s="272"/>
    </row>
    <row r="103" spans="1:7" ht="12" customHeight="1">
      <c r="F103" s="272"/>
      <c r="G103" s="272"/>
    </row>
    <row r="104" spans="1:7">
      <c r="C104" s="98" t="s">
        <v>393</v>
      </c>
      <c r="D104" s="97">
        <v>7</v>
      </c>
      <c r="F104" s="272"/>
      <c r="G104" s="272">
        <f>D104*F104</f>
        <v>0</v>
      </c>
    </row>
    <row r="105" spans="1:7">
      <c r="F105" s="272"/>
      <c r="G105" s="272"/>
    </row>
    <row r="106" spans="1:7" ht="116.25" customHeight="1">
      <c r="A106" s="101">
        <f>A102+1</f>
        <v>4</v>
      </c>
      <c r="C106" s="914" t="s">
        <v>505</v>
      </c>
      <c r="D106" s="915"/>
      <c r="E106" s="915"/>
      <c r="F106" s="275"/>
      <c r="G106" s="275"/>
    </row>
    <row r="107" spans="1:7" ht="12" customHeight="1">
      <c r="F107" s="275"/>
      <c r="G107" s="275"/>
    </row>
    <row r="108" spans="1:7">
      <c r="C108" s="98" t="s">
        <v>393</v>
      </c>
      <c r="D108" s="97">
        <v>68</v>
      </c>
      <c r="F108" s="275"/>
      <c r="G108" s="275">
        <f>D108*F108</f>
        <v>0</v>
      </c>
    </row>
    <row r="109" spans="1:7">
      <c r="F109" s="275"/>
      <c r="G109" s="275"/>
    </row>
    <row r="110" spans="1:7" ht="117.75" customHeight="1">
      <c r="A110" s="101">
        <f>A106+1</f>
        <v>5</v>
      </c>
      <c r="C110" s="914" t="s">
        <v>506</v>
      </c>
      <c r="D110" s="915"/>
      <c r="E110" s="915"/>
      <c r="F110" s="275"/>
      <c r="G110" s="275"/>
    </row>
    <row r="111" spans="1:7" ht="12" customHeight="1">
      <c r="F111" s="275"/>
      <c r="G111" s="275"/>
    </row>
    <row r="112" spans="1:7">
      <c r="C112" s="98" t="s">
        <v>393</v>
      </c>
      <c r="D112" s="97">
        <v>3</v>
      </c>
      <c r="F112" s="275"/>
      <c r="G112" s="275">
        <f>D112*F112</f>
        <v>0</v>
      </c>
    </row>
    <row r="113" spans="1:8">
      <c r="F113" s="275"/>
      <c r="G113" s="275"/>
    </row>
    <row r="114" spans="1:8" ht="28.5" customHeight="1">
      <c r="A114" s="101">
        <f>A102+1</f>
        <v>4</v>
      </c>
      <c r="C114" s="914" t="s">
        <v>524</v>
      </c>
      <c r="D114" s="915"/>
      <c r="E114" s="915"/>
      <c r="F114" s="272"/>
      <c r="G114" s="272"/>
    </row>
    <row r="115" spans="1:8">
      <c r="F115" s="272"/>
      <c r="G115" s="272"/>
    </row>
    <row r="116" spans="1:8">
      <c r="C116" s="98" t="s">
        <v>393</v>
      </c>
      <c r="D116" s="97">
        <v>78</v>
      </c>
      <c r="F116" s="272"/>
      <c r="G116" s="272">
        <f>D116*F116</f>
        <v>0</v>
      </c>
    </row>
    <row r="117" spans="1:8">
      <c r="F117" s="272"/>
      <c r="G117" s="272"/>
      <c r="H117" s="102"/>
    </row>
    <row r="118" spans="1:8" ht="27.75" customHeight="1">
      <c r="A118" s="101">
        <f>A114+1</f>
        <v>5</v>
      </c>
      <c r="C118" s="914" t="s">
        <v>509</v>
      </c>
      <c r="D118" s="915"/>
      <c r="E118" s="915"/>
      <c r="F118" s="272"/>
      <c r="G118" s="272"/>
    </row>
    <row r="119" spans="1:8">
      <c r="F119" s="272"/>
      <c r="G119" s="272"/>
    </row>
    <row r="120" spans="1:8">
      <c r="C120" s="98" t="s">
        <v>393</v>
      </c>
      <c r="D120" s="97">
        <v>78</v>
      </c>
      <c r="F120" s="272"/>
      <c r="G120" s="272">
        <f>D120*F120</f>
        <v>0</v>
      </c>
    </row>
    <row r="121" spans="1:8">
      <c r="F121" s="272"/>
      <c r="G121" s="272"/>
      <c r="H121" s="102"/>
    </row>
    <row r="122" spans="1:8" ht="41.25" customHeight="1">
      <c r="A122" s="101">
        <f>A118+1</f>
        <v>6</v>
      </c>
      <c r="C122" s="914" t="s">
        <v>510</v>
      </c>
      <c r="D122" s="915"/>
      <c r="E122" s="915"/>
      <c r="F122" s="272"/>
      <c r="G122" s="272"/>
    </row>
    <row r="123" spans="1:8">
      <c r="F123" s="272"/>
      <c r="G123" s="272"/>
    </row>
    <row r="124" spans="1:8">
      <c r="C124" s="98" t="s">
        <v>393</v>
      </c>
      <c r="D124" s="97">
        <v>78</v>
      </c>
      <c r="F124" s="272"/>
      <c r="G124" s="272">
        <f>D124*F124</f>
        <v>0</v>
      </c>
    </row>
    <row r="125" spans="1:8">
      <c r="F125" s="272"/>
      <c r="G125" s="272"/>
      <c r="H125" s="102"/>
    </row>
    <row r="126" spans="1:8" ht="27" customHeight="1">
      <c r="A126" s="101">
        <f>A122+1</f>
        <v>7</v>
      </c>
      <c r="C126" s="914" t="s">
        <v>511</v>
      </c>
      <c r="D126" s="915"/>
      <c r="E126" s="915"/>
      <c r="F126" s="272"/>
      <c r="G126" s="272"/>
    </row>
    <row r="127" spans="1:8">
      <c r="F127" s="272"/>
      <c r="G127" s="272"/>
    </row>
    <row r="128" spans="1:8">
      <c r="C128" s="98" t="s">
        <v>512</v>
      </c>
      <c r="D128" s="97">
        <v>2</v>
      </c>
      <c r="F128" s="272"/>
      <c r="G128" s="272">
        <f>D128*F128</f>
        <v>0</v>
      </c>
    </row>
    <row r="129" spans="1:8">
      <c r="F129" s="272"/>
      <c r="G129" s="272"/>
      <c r="H129" s="102"/>
    </row>
    <row r="130" spans="1:8" ht="27" customHeight="1">
      <c r="A130" s="101">
        <f>A126+1</f>
        <v>8</v>
      </c>
      <c r="C130" s="914" t="s">
        <v>513</v>
      </c>
      <c r="D130" s="915"/>
      <c r="E130" s="915"/>
      <c r="F130" s="272"/>
      <c r="G130" s="272"/>
    </row>
    <row r="131" spans="1:8">
      <c r="F131" s="272"/>
      <c r="G131" s="272"/>
    </row>
    <row r="132" spans="1:8">
      <c r="C132" s="98" t="s">
        <v>393</v>
      </c>
      <c r="D132" s="97">
        <v>78</v>
      </c>
      <c r="F132" s="272"/>
      <c r="G132" s="272">
        <f>D132*F132</f>
        <v>0</v>
      </c>
    </row>
    <row r="133" spans="1:8">
      <c r="F133" s="272"/>
      <c r="G133" s="272"/>
      <c r="H133" s="102"/>
    </row>
    <row r="134" spans="1:8" ht="15.75" customHeight="1">
      <c r="A134" s="101">
        <f>A130+1</f>
        <v>9</v>
      </c>
      <c r="C134" s="914" t="s">
        <v>514</v>
      </c>
      <c r="D134" s="915"/>
      <c r="E134" s="915"/>
      <c r="F134" s="272"/>
      <c r="G134" s="272"/>
    </row>
    <row r="135" spans="1:8">
      <c r="F135" s="272"/>
      <c r="G135" s="272"/>
    </row>
    <row r="136" spans="1:8">
      <c r="C136" s="98" t="s">
        <v>512</v>
      </c>
      <c r="D136" s="97">
        <v>3</v>
      </c>
      <c r="F136" s="272"/>
      <c r="G136" s="272">
        <f>D136*F136</f>
        <v>0</v>
      </c>
    </row>
    <row r="137" spans="1:8">
      <c r="F137" s="272"/>
      <c r="G137" s="272"/>
    </row>
    <row r="138" spans="1:8" ht="18" customHeight="1">
      <c r="A138" s="101">
        <f>A134+1</f>
        <v>10</v>
      </c>
      <c r="C138" s="914" t="s">
        <v>525</v>
      </c>
      <c r="D138" s="915"/>
      <c r="E138" s="915"/>
      <c r="F138" s="272"/>
      <c r="G138" s="272"/>
    </row>
    <row r="139" spans="1:8">
      <c r="F139" s="272"/>
      <c r="G139" s="272"/>
    </row>
    <row r="140" spans="1:8">
      <c r="C140" s="98" t="s">
        <v>512</v>
      </c>
      <c r="D140" s="97">
        <v>5</v>
      </c>
      <c r="F140" s="272"/>
      <c r="G140" s="272">
        <f>D140*F140</f>
        <v>0</v>
      </c>
    </row>
    <row r="141" spans="1:8">
      <c r="F141" s="272"/>
      <c r="G141" s="272"/>
    </row>
    <row r="142" spans="1:8" ht="13.5" customHeight="1">
      <c r="A142" s="101">
        <f>A138+1</f>
        <v>11</v>
      </c>
      <c r="C142" s="914" t="s">
        <v>516</v>
      </c>
      <c r="D142" s="915"/>
      <c r="E142" s="915"/>
      <c r="F142" s="272"/>
      <c r="G142" s="272"/>
    </row>
    <row r="143" spans="1:8">
      <c r="F143" s="272"/>
      <c r="G143" s="272"/>
    </row>
    <row r="144" spans="1:8">
      <c r="C144" s="98" t="s">
        <v>134</v>
      </c>
      <c r="D144" s="97">
        <v>1</v>
      </c>
      <c r="F144" s="272"/>
      <c r="G144" s="272">
        <f>D144*F144</f>
        <v>0</v>
      </c>
    </row>
    <row r="145" spans="1:7" ht="12.75" customHeight="1" thickBot="1">
      <c r="G145" s="100"/>
    </row>
    <row r="146" spans="1:7" ht="13.5" thickTop="1">
      <c r="C146" s="103"/>
      <c r="D146" s="104"/>
      <c r="E146" s="103"/>
      <c r="F146" s="105"/>
      <c r="G146" s="106"/>
    </row>
    <row r="147" spans="1:7" s="93" customFormat="1">
      <c r="A147" s="92"/>
      <c r="C147" s="93" t="s">
        <v>15</v>
      </c>
      <c r="D147" s="92"/>
      <c r="F147" s="94"/>
      <c r="G147" s="270">
        <f>SUM(G95:G145)</f>
        <v>0</v>
      </c>
    </row>
    <row r="148" spans="1:7" s="93" customFormat="1">
      <c r="A148" s="92"/>
      <c r="D148" s="92"/>
      <c r="F148" s="94"/>
      <c r="G148" s="270"/>
    </row>
    <row r="149" spans="1:7" s="93" customFormat="1">
      <c r="A149" s="92"/>
      <c r="D149" s="92"/>
      <c r="F149" s="94"/>
      <c r="G149" s="270"/>
    </row>
    <row r="150" spans="1:7" s="93" customFormat="1">
      <c r="A150" s="92"/>
      <c r="D150" s="92"/>
      <c r="F150" s="94"/>
      <c r="G150" s="270"/>
    </row>
    <row r="151" spans="1:7">
      <c r="G151" s="271"/>
    </row>
    <row r="152" spans="1:7">
      <c r="A152" s="92"/>
      <c r="B152" s="93"/>
      <c r="C152" s="93" t="s">
        <v>495</v>
      </c>
      <c r="D152" s="92"/>
      <c r="E152" s="93"/>
      <c r="F152" s="94"/>
      <c r="G152" s="270"/>
    </row>
    <row r="153" spans="1:7">
      <c r="A153" s="92"/>
      <c r="B153" s="93"/>
      <c r="C153" s="93"/>
      <c r="D153" s="92"/>
      <c r="E153" s="93"/>
      <c r="F153" s="94"/>
      <c r="G153" s="270"/>
    </row>
    <row r="154" spans="1:7">
      <c r="A154" s="92"/>
      <c r="B154" s="93"/>
      <c r="C154" s="93" t="s">
        <v>997</v>
      </c>
      <c r="D154" s="92"/>
      <c r="E154" s="93"/>
      <c r="F154" s="94"/>
      <c r="G154" s="270">
        <f>G63</f>
        <v>0</v>
      </c>
    </row>
    <row r="155" spans="1:7">
      <c r="A155" s="92"/>
      <c r="B155" s="93"/>
      <c r="C155" s="93" t="s">
        <v>998</v>
      </c>
      <c r="D155" s="92"/>
      <c r="E155" s="93"/>
      <c r="F155" s="94"/>
      <c r="G155" s="270">
        <f>SUM(G147)</f>
        <v>0</v>
      </c>
    </row>
    <row r="156" spans="1:7">
      <c r="A156" s="92"/>
      <c r="B156" s="93"/>
      <c r="C156" s="93"/>
      <c r="D156" s="92"/>
      <c r="E156" s="93"/>
      <c r="F156" s="94"/>
      <c r="G156" s="270"/>
    </row>
    <row r="157" spans="1:7" ht="13.5" thickBot="1">
      <c r="G157" s="272"/>
    </row>
    <row r="158" spans="1:7" ht="13.5" thickTop="1">
      <c r="C158" s="103"/>
      <c r="D158" s="104"/>
      <c r="E158" s="103"/>
      <c r="F158" s="105"/>
      <c r="G158" s="273"/>
    </row>
    <row r="159" spans="1:7">
      <c r="A159" s="92"/>
      <c r="B159" s="93"/>
      <c r="C159" s="93" t="s">
        <v>15</v>
      </c>
      <c r="D159" s="92"/>
      <c r="E159" s="93"/>
      <c r="F159" s="94"/>
      <c r="G159" s="270">
        <f>SUM(G154:G155)</f>
        <v>0</v>
      </c>
    </row>
    <row r="160" spans="1:7">
      <c r="A160" s="92"/>
      <c r="B160" s="93"/>
      <c r="C160" s="93"/>
      <c r="D160" s="92"/>
      <c r="E160" s="93"/>
      <c r="F160" s="94"/>
      <c r="G160" s="270"/>
    </row>
    <row r="161" spans="1:8">
      <c r="A161" s="92"/>
      <c r="B161" s="93"/>
      <c r="C161" s="93"/>
      <c r="D161" s="92"/>
      <c r="E161" s="93"/>
      <c r="F161" s="93" t="s">
        <v>518</v>
      </c>
      <c r="G161" s="270">
        <f>SUM(G159*0.22)</f>
        <v>0</v>
      </c>
    </row>
    <row r="162" spans="1:8" ht="13.5" thickBot="1">
      <c r="C162" s="109"/>
      <c r="D162" s="110"/>
      <c r="E162" s="109"/>
      <c r="F162" s="111"/>
      <c r="G162" s="274"/>
    </row>
    <row r="163" spans="1:8" ht="13.5" thickTop="1">
      <c r="A163" s="92"/>
      <c r="B163" s="93"/>
      <c r="C163" s="93"/>
      <c r="D163" s="92"/>
      <c r="E163" s="93"/>
      <c r="F163" s="94"/>
      <c r="G163" s="270">
        <f>SUM(G159:G161)</f>
        <v>0</v>
      </c>
    </row>
    <row r="164" spans="1:8" s="809" customFormat="1">
      <c r="B164" s="810"/>
      <c r="C164" s="811"/>
      <c r="D164" s="811"/>
      <c r="E164" s="812"/>
    </row>
    <row r="165" spans="1:8" s="809" customFormat="1">
      <c r="B165" s="810"/>
      <c r="C165" s="813"/>
      <c r="D165" s="814"/>
      <c r="E165" s="812"/>
    </row>
    <row r="166" spans="1:8" s="809" customFormat="1">
      <c r="B166" s="810"/>
      <c r="C166" s="813"/>
      <c r="D166" s="814"/>
      <c r="E166" s="812"/>
    </row>
    <row r="167" spans="1:8" s="809" customFormat="1">
      <c r="B167" s="810"/>
      <c r="C167" s="813"/>
      <c r="D167" s="814"/>
      <c r="E167" s="812"/>
    </row>
    <row r="168" spans="1:8" s="809" customFormat="1">
      <c r="B168" s="810"/>
      <c r="C168" s="813"/>
      <c r="D168" s="814"/>
      <c r="E168" s="812"/>
    </row>
    <row r="169" spans="1:8" s="809" customFormat="1">
      <c r="B169" s="810"/>
      <c r="C169" s="813" t="s">
        <v>498</v>
      </c>
      <c r="D169" s="814"/>
      <c r="E169" s="812"/>
    </row>
    <row r="170" spans="1:8" s="809" customFormat="1">
      <c r="B170" s="810"/>
      <c r="C170" s="813"/>
      <c r="D170" s="814"/>
      <c r="E170" s="812"/>
    </row>
    <row r="171" spans="1:8" s="809" customFormat="1" ht="12.75" customHeight="1">
      <c r="B171" s="810"/>
      <c r="C171" s="918" t="s">
        <v>527</v>
      </c>
      <c r="D171" s="918"/>
      <c r="E171" s="918"/>
      <c r="F171" s="918"/>
      <c r="G171" s="918"/>
      <c r="H171" s="815"/>
    </row>
    <row r="172" spans="1:8" s="809" customFormat="1">
      <c r="B172" s="810"/>
      <c r="C172" s="918"/>
      <c r="D172" s="918"/>
      <c r="E172" s="918"/>
      <c r="F172" s="918"/>
      <c r="G172" s="918"/>
      <c r="H172" s="815"/>
    </row>
    <row r="173" spans="1:8" s="809" customFormat="1">
      <c r="B173" s="810"/>
      <c r="C173" s="918"/>
      <c r="D173" s="918"/>
      <c r="E173" s="918"/>
      <c r="F173" s="918"/>
      <c r="G173" s="918"/>
      <c r="H173" s="815"/>
    </row>
    <row r="174" spans="1:8" s="809" customFormat="1">
      <c r="B174" s="810"/>
      <c r="C174" s="918"/>
      <c r="D174" s="918"/>
      <c r="E174" s="918"/>
      <c r="F174" s="918"/>
      <c r="G174" s="918"/>
      <c r="H174" s="815"/>
    </row>
    <row r="175" spans="1:8" s="809" customFormat="1">
      <c r="B175" s="810"/>
      <c r="C175" s="918"/>
      <c r="D175" s="918"/>
      <c r="E175" s="918"/>
      <c r="F175" s="918"/>
      <c r="G175" s="918"/>
      <c r="H175" s="815"/>
    </row>
    <row r="176" spans="1:8" s="809" customFormat="1">
      <c r="B176" s="810"/>
      <c r="C176" s="918"/>
      <c r="D176" s="918"/>
      <c r="E176" s="918"/>
      <c r="F176" s="918"/>
      <c r="G176" s="918"/>
      <c r="H176" s="815"/>
    </row>
    <row r="177" spans="2:8" s="809" customFormat="1">
      <c r="B177" s="810"/>
      <c r="C177" s="918"/>
      <c r="D177" s="918"/>
      <c r="E177" s="918"/>
      <c r="F177" s="918"/>
      <c r="G177" s="918"/>
      <c r="H177" s="815"/>
    </row>
    <row r="178" spans="2:8" s="809" customFormat="1">
      <c r="B178" s="810"/>
      <c r="C178" s="918"/>
      <c r="D178" s="918"/>
      <c r="E178" s="918"/>
      <c r="F178" s="918"/>
      <c r="G178" s="918"/>
      <c r="H178" s="815"/>
    </row>
    <row r="179" spans="2:8" s="809" customFormat="1">
      <c r="B179" s="810"/>
      <c r="C179" s="918"/>
      <c r="D179" s="918"/>
      <c r="E179" s="918"/>
      <c r="F179" s="918"/>
      <c r="G179" s="918"/>
      <c r="H179" s="815"/>
    </row>
    <row r="180" spans="2:8" s="809" customFormat="1">
      <c r="B180" s="810"/>
      <c r="C180" s="918"/>
      <c r="D180" s="918"/>
      <c r="E180" s="918"/>
      <c r="F180" s="918"/>
      <c r="G180" s="918"/>
      <c r="H180" s="815"/>
    </row>
    <row r="181" spans="2:8" s="809" customFormat="1" ht="12" customHeight="1">
      <c r="B181" s="810"/>
      <c r="C181" s="918"/>
      <c r="D181" s="918"/>
      <c r="E181" s="918"/>
      <c r="F181" s="918"/>
      <c r="G181" s="918"/>
      <c r="H181" s="815"/>
    </row>
    <row r="182" spans="2:8">
      <c r="C182" s="918"/>
      <c r="D182" s="918"/>
      <c r="E182" s="918"/>
      <c r="F182" s="918"/>
      <c r="G182" s="918"/>
    </row>
    <row r="183" spans="2:8">
      <c r="C183" s="918"/>
      <c r="D183" s="918"/>
      <c r="E183" s="918"/>
      <c r="F183" s="918"/>
      <c r="G183" s="918"/>
    </row>
    <row r="184" spans="2:8">
      <c r="C184" s="918"/>
      <c r="D184" s="918"/>
      <c r="E184" s="918"/>
      <c r="F184" s="918"/>
      <c r="G184" s="918"/>
    </row>
    <row r="185" spans="2:8">
      <c r="C185" s="918"/>
      <c r="D185" s="918"/>
      <c r="E185" s="918"/>
      <c r="F185" s="918"/>
      <c r="G185" s="918"/>
    </row>
    <row r="186" spans="2:8">
      <c r="C186" s="918"/>
      <c r="D186" s="918"/>
      <c r="E186" s="918"/>
      <c r="F186" s="918"/>
      <c r="G186" s="918"/>
    </row>
    <row r="227" spans="1:8">
      <c r="H227" s="102"/>
    </row>
    <row r="229" spans="1:8" s="93" customFormat="1">
      <c r="A229" s="92"/>
      <c r="D229" s="92"/>
      <c r="F229" s="94"/>
      <c r="G229" s="96"/>
    </row>
    <row r="230" spans="1:8">
      <c r="C230" s="113"/>
      <c r="G230" s="100"/>
    </row>
    <row r="231" spans="1:8" ht="36.75" customHeight="1">
      <c r="A231" s="101"/>
      <c r="C231" s="916"/>
      <c r="D231" s="917"/>
      <c r="E231" s="917"/>
      <c r="G231" s="100"/>
    </row>
    <row r="232" spans="1:8">
      <c r="G232" s="100"/>
    </row>
    <row r="233" spans="1:8">
      <c r="G233" s="100"/>
    </row>
    <row r="234" spans="1:8">
      <c r="G234" s="100"/>
    </row>
    <row r="235" spans="1:8" ht="41.25" customHeight="1">
      <c r="A235" s="101"/>
      <c r="C235" s="914"/>
      <c r="D235" s="917"/>
      <c r="E235" s="917"/>
      <c r="G235" s="100"/>
    </row>
    <row r="236" spans="1:8">
      <c r="G236" s="100"/>
    </row>
    <row r="237" spans="1:8">
      <c r="G237" s="100"/>
    </row>
    <row r="238" spans="1:8">
      <c r="G238" s="100"/>
    </row>
    <row r="239" spans="1:8" ht="81" customHeight="1">
      <c r="A239" s="101"/>
      <c r="C239" s="914"/>
      <c r="D239" s="915"/>
      <c r="E239" s="915"/>
      <c r="G239" s="100"/>
    </row>
    <row r="240" spans="1:8" ht="12" customHeight="1">
      <c r="G240" s="100"/>
    </row>
    <row r="241" spans="1:7">
      <c r="G241" s="100"/>
    </row>
    <row r="242" spans="1:7">
      <c r="G242" s="100"/>
    </row>
    <row r="243" spans="1:7" ht="68.25" customHeight="1">
      <c r="A243" s="101"/>
      <c r="C243" s="914"/>
      <c r="D243" s="914"/>
      <c r="E243" s="914"/>
      <c r="G243" s="100"/>
    </row>
    <row r="244" spans="1:7" ht="12" customHeight="1">
      <c r="G244" s="100"/>
    </row>
    <row r="245" spans="1:7">
      <c r="G245" s="100"/>
    </row>
    <row r="246" spans="1:7">
      <c r="G246" s="100"/>
    </row>
    <row r="247" spans="1:7" ht="40.5" customHeight="1">
      <c r="A247" s="101"/>
      <c r="C247" s="914"/>
      <c r="D247" s="914"/>
      <c r="E247" s="914"/>
      <c r="G247" s="100"/>
    </row>
    <row r="248" spans="1:7" ht="12" customHeight="1">
      <c r="G248" s="100"/>
    </row>
    <row r="249" spans="1:7">
      <c r="G249" s="100"/>
    </row>
    <row r="250" spans="1:7">
      <c r="G250" s="100"/>
    </row>
    <row r="251" spans="1:7" ht="69.75" customHeight="1">
      <c r="A251" s="101"/>
      <c r="C251" s="914"/>
      <c r="D251" s="914"/>
      <c r="E251" s="914"/>
      <c r="G251" s="100"/>
    </row>
    <row r="252" spans="1:7" ht="12" customHeight="1">
      <c r="G252" s="100"/>
    </row>
    <row r="253" spans="1:7">
      <c r="G253" s="100"/>
    </row>
    <row r="254" spans="1:7">
      <c r="G254" s="100"/>
    </row>
    <row r="255" spans="1:7" ht="117.75" customHeight="1">
      <c r="A255" s="101"/>
      <c r="C255" s="914"/>
      <c r="D255" s="915"/>
      <c r="E255" s="915"/>
      <c r="G255" s="100"/>
    </row>
    <row r="256" spans="1:7" ht="12" customHeight="1">
      <c r="G256" s="100"/>
    </row>
    <row r="257" spans="1:8">
      <c r="G257" s="100"/>
    </row>
    <row r="258" spans="1:8">
      <c r="G258" s="100"/>
    </row>
    <row r="259" spans="1:8" ht="119.25" customHeight="1">
      <c r="A259" s="101"/>
      <c r="C259" s="914"/>
      <c r="D259" s="914"/>
      <c r="E259" s="914"/>
      <c r="G259" s="100"/>
    </row>
    <row r="260" spans="1:8" ht="12" customHeight="1">
      <c r="G260" s="100"/>
    </row>
    <row r="261" spans="1:8">
      <c r="G261" s="100"/>
    </row>
    <row r="262" spans="1:8">
      <c r="G262" s="100"/>
    </row>
    <row r="263" spans="1:8">
      <c r="G263" s="100"/>
    </row>
    <row r="264" spans="1:8">
      <c r="G264" s="100"/>
    </row>
    <row r="265" spans="1:8">
      <c r="G265" s="100"/>
    </row>
    <row r="266" spans="1:8">
      <c r="G266" s="100"/>
      <c r="H266" s="102"/>
    </row>
    <row r="267" spans="1:8" ht="119.25" customHeight="1">
      <c r="A267" s="101"/>
      <c r="C267" s="914"/>
      <c r="D267" s="914"/>
      <c r="E267" s="914"/>
      <c r="G267" s="100"/>
    </row>
    <row r="268" spans="1:8" ht="12" customHeight="1">
      <c r="G268" s="100"/>
    </row>
    <row r="269" spans="1:8">
      <c r="G269" s="100"/>
    </row>
    <row r="270" spans="1:8">
      <c r="G270" s="100"/>
    </row>
    <row r="271" spans="1:8" ht="28.5" customHeight="1">
      <c r="A271" s="101"/>
      <c r="C271" s="914"/>
      <c r="D271" s="915"/>
      <c r="E271" s="915"/>
      <c r="G271" s="99"/>
    </row>
    <row r="272" spans="1:8">
      <c r="G272" s="99"/>
    </row>
    <row r="273" spans="1:8">
      <c r="G273" s="100"/>
    </row>
    <row r="274" spans="1:8">
      <c r="G274" s="100"/>
      <c r="H274" s="102"/>
    </row>
    <row r="275" spans="1:8" ht="28.5" customHeight="1">
      <c r="A275" s="101"/>
      <c r="C275" s="914"/>
      <c r="D275" s="915"/>
      <c r="E275" s="915"/>
      <c r="G275" s="99"/>
    </row>
    <row r="276" spans="1:8">
      <c r="G276" s="99"/>
    </row>
    <row r="277" spans="1:8">
      <c r="G277" s="100"/>
    </row>
    <row r="278" spans="1:8">
      <c r="G278" s="99"/>
      <c r="H278" s="102"/>
    </row>
    <row r="279" spans="1:8" ht="77.25" customHeight="1">
      <c r="A279" s="101"/>
      <c r="C279" s="914"/>
      <c r="D279" s="915"/>
      <c r="E279" s="915"/>
      <c r="G279" s="100"/>
    </row>
    <row r="280" spans="1:8" ht="12" customHeight="1">
      <c r="G280" s="100"/>
    </row>
    <row r="281" spans="1:8">
      <c r="G281" s="100"/>
    </row>
    <row r="282" spans="1:8">
      <c r="G282" s="99"/>
    </row>
    <row r="283" spans="1:8" ht="28.5" customHeight="1">
      <c r="A283" s="101"/>
      <c r="C283" s="914"/>
      <c r="D283" s="915"/>
      <c r="E283" s="915"/>
      <c r="G283" s="99"/>
    </row>
    <row r="284" spans="1:8" ht="12.75" customHeight="1">
      <c r="A284" s="101"/>
      <c r="C284" s="286"/>
      <c r="D284" s="816"/>
      <c r="E284" s="816"/>
      <c r="G284" s="99"/>
    </row>
    <row r="285" spans="1:8">
      <c r="G285" s="100"/>
    </row>
    <row r="286" spans="1:8">
      <c r="G286" s="100"/>
    </row>
    <row r="287" spans="1:8" ht="27.75" customHeight="1">
      <c r="A287" s="101"/>
      <c r="C287" s="914"/>
      <c r="D287" s="915"/>
      <c r="E287" s="915"/>
      <c r="G287" s="99"/>
    </row>
    <row r="288" spans="1:8">
      <c r="G288" s="99"/>
    </row>
    <row r="289" spans="1:8">
      <c r="G289" s="100"/>
    </row>
    <row r="290" spans="1:8">
      <c r="G290" s="99"/>
      <c r="H290" s="102"/>
    </row>
    <row r="291" spans="1:8" ht="41.25" customHeight="1">
      <c r="A291" s="101"/>
      <c r="C291" s="914"/>
      <c r="D291" s="915"/>
      <c r="E291" s="915"/>
      <c r="G291" s="99"/>
    </row>
    <row r="292" spans="1:8">
      <c r="G292" s="99"/>
    </row>
    <row r="293" spans="1:8">
      <c r="G293" s="100"/>
    </row>
    <row r="294" spans="1:8">
      <c r="G294" s="99"/>
      <c r="H294" s="102"/>
    </row>
    <row r="295" spans="1:8" ht="12.75" customHeight="1">
      <c r="A295" s="101"/>
      <c r="C295" s="914"/>
      <c r="D295" s="915"/>
      <c r="E295" s="915"/>
      <c r="G295" s="99"/>
    </row>
    <row r="296" spans="1:8">
      <c r="G296" s="99"/>
    </row>
    <row r="297" spans="1:8">
      <c r="G297" s="100"/>
    </row>
    <row r="298" spans="1:8">
      <c r="G298" s="99"/>
      <c r="H298" s="102"/>
    </row>
    <row r="299" spans="1:8" ht="27" customHeight="1">
      <c r="A299" s="101"/>
      <c r="C299" s="914"/>
      <c r="D299" s="915"/>
      <c r="E299" s="915"/>
      <c r="G299" s="99"/>
    </row>
    <row r="300" spans="1:8">
      <c r="G300" s="99"/>
    </row>
    <row r="301" spans="1:8">
      <c r="G301" s="100"/>
    </row>
    <row r="302" spans="1:8">
      <c r="G302" s="100"/>
    </row>
    <row r="303" spans="1:8" ht="27" customHeight="1">
      <c r="A303" s="101"/>
      <c r="C303" s="914"/>
      <c r="D303" s="915"/>
      <c r="E303" s="915"/>
      <c r="G303" s="99"/>
    </row>
    <row r="304" spans="1:8">
      <c r="G304" s="99"/>
    </row>
    <row r="305" spans="1:8">
      <c r="G305" s="100"/>
    </row>
    <row r="306" spans="1:8">
      <c r="G306" s="100"/>
      <c r="H306" s="102"/>
    </row>
    <row r="307" spans="1:8" ht="27" customHeight="1">
      <c r="A307" s="101"/>
      <c r="C307" s="914"/>
      <c r="D307" s="915"/>
      <c r="E307" s="915"/>
      <c r="G307" s="99"/>
    </row>
    <row r="308" spans="1:8">
      <c r="G308" s="99"/>
    </row>
    <row r="309" spans="1:8">
      <c r="G309" s="100"/>
    </row>
    <row r="310" spans="1:8">
      <c r="G310" s="99"/>
      <c r="H310" s="102"/>
    </row>
    <row r="311" spans="1:8" ht="15.75" customHeight="1">
      <c r="A311" s="101"/>
      <c r="C311" s="914"/>
      <c r="D311" s="915"/>
      <c r="E311" s="915"/>
      <c r="G311" s="99"/>
    </row>
    <row r="312" spans="1:8">
      <c r="G312" s="99"/>
    </row>
    <row r="313" spans="1:8">
      <c r="G313" s="100"/>
    </row>
    <row r="314" spans="1:8">
      <c r="G314" s="100"/>
    </row>
    <row r="315" spans="1:8">
      <c r="G315" s="100"/>
    </row>
    <row r="316" spans="1:8">
      <c r="G316" s="100"/>
    </row>
    <row r="317" spans="1:8">
      <c r="G317" s="100"/>
    </row>
    <row r="318" spans="1:8">
      <c r="G318" s="100"/>
      <c r="H318" s="102"/>
    </row>
    <row r="319" spans="1:8">
      <c r="G319" s="100"/>
    </row>
    <row r="320" spans="1:8" ht="18" customHeight="1">
      <c r="A320" s="101"/>
      <c r="C320" s="914"/>
      <c r="D320" s="915"/>
      <c r="E320" s="915"/>
      <c r="G320" s="99"/>
    </row>
    <row r="321" spans="1:7">
      <c r="G321" s="99"/>
    </row>
    <row r="322" spans="1:7">
      <c r="G322" s="100"/>
    </row>
    <row r="323" spans="1:7">
      <c r="G323" s="100"/>
    </row>
    <row r="324" spans="1:7" ht="13.5" customHeight="1">
      <c r="A324" s="101"/>
      <c r="C324" s="914"/>
      <c r="D324" s="915"/>
      <c r="E324" s="915"/>
      <c r="G324" s="99"/>
    </row>
    <row r="325" spans="1:7">
      <c r="G325" s="99"/>
    </row>
    <row r="326" spans="1:7">
      <c r="G326" s="100"/>
    </row>
    <row r="327" spans="1:7">
      <c r="G327" s="100"/>
    </row>
    <row r="328" spans="1:7" ht="31.5" customHeight="1">
      <c r="A328" s="101"/>
      <c r="C328" s="914"/>
      <c r="D328" s="915"/>
      <c r="E328" s="915"/>
      <c r="G328" s="99"/>
    </row>
    <row r="329" spans="1:7">
      <c r="G329" s="99"/>
    </row>
    <row r="330" spans="1:7">
      <c r="G330" s="100"/>
    </row>
    <row r="331" spans="1:7" ht="12.75" customHeight="1" thickBot="1">
      <c r="G331" s="100"/>
    </row>
    <row r="332" spans="1:7" ht="13.5" thickTop="1">
      <c r="C332" s="103"/>
      <c r="D332" s="104"/>
      <c r="E332" s="103"/>
      <c r="F332" s="105"/>
      <c r="G332" s="106"/>
    </row>
    <row r="333" spans="1:7" s="93" customFormat="1">
      <c r="A333" s="92"/>
      <c r="D333" s="92"/>
      <c r="F333" s="94"/>
      <c r="G333" s="96"/>
    </row>
    <row r="334" spans="1:7" s="93" customFormat="1">
      <c r="A334" s="92"/>
      <c r="D334" s="92"/>
      <c r="F334" s="94"/>
      <c r="G334" s="96"/>
    </row>
    <row r="335" spans="1:7" s="93" customFormat="1">
      <c r="A335" s="92"/>
      <c r="D335" s="92"/>
      <c r="F335" s="94"/>
      <c r="G335" s="96"/>
    </row>
    <row r="336" spans="1:7" s="93" customFormat="1">
      <c r="A336" s="92"/>
      <c r="D336" s="92"/>
      <c r="F336" s="94"/>
      <c r="G336" s="96"/>
    </row>
    <row r="337" spans="1:7" s="93" customFormat="1">
      <c r="A337" s="92"/>
      <c r="D337" s="92"/>
      <c r="F337" s="94"/>
      <c r="G337" s="96"/>
    </row>
    <row r="338" spans="1:7" s="93" customFormat="1">
      <c r="A338" s="92"/>
      <c r="D338" s="92"/>
      <c r="F338" s="94"/>
      <c r="G338" s="96"/>
    </row>
    <row r="339" spans="1:7" s="93" customFormat="1">
      <c r="A339" s="92"/>
      <c r="D339" s="92"/>
      <c r="F339" s="94"/>
      <c r="G339" s="96"/>
    </row>
    <row r="340" spans="1:7" s="93" customFormat="1">
      <c r="A340" s="92"/>
      <c r="D340" s="92"/>
      <c r="F340" s="94"/>
      <c r="G340" s="96"/>
    </row>
    <row r="341" spans="1:7" s="93" customFormat="1">
      <c r="A341" s="92"/>
      <c r="D341" s="92"/>
      <c r="F341" s="94"/>
      <c r="G341" s="96"/>
    </row>
    <row r="342" spans="1:7" s="93" customFormat="1">
      <c r="A342" s="92"/>
      <c r="D342" s="92"/>
      <c r="F342" s="94"/>
      <c r="G342" s="96"/>
    </row>
    <row r="343" spans="1:7" s="93" customFormat="1">
      <c r="A343" s="92"/>
      <c r="D343" s="92"/>
      <c r="F343" s="94"/>
      <c r="G343" s="96"/>
    </row>
    <row r="344" spans="1:7" s="93" customFormat="1">
      <c r="A344" s="92"/>
      <c r="D344" s="92"/>
      <c r="F344" s="94"/>
      <c r="G344" s="96"/>
    </row>
    <row r="345" spans="1:7" s="93" customFormat="1">
      <c r="A345" s="92"/>
      <c r="D345" s="92"/>
      <c r="F345" s="94"/>
      <c r="G345" s="96"/>
    </row>
    <row r="346" spans="1:7" s="93" customFormat="1">
      <c r="A346" s="92"/>
      <c r="D346" s="92"/>
      <c r="F346" s="94"/>
      <c r="G346" s="96"/>
    </row>
    <row r="347" spans="1:7" s="93" customFormat="1">
      <c r="A347" s="92"/>
      <c r="D347" s="92"/>
      <c r="F347" s="94"/>
      <c r="G347" s="96"/>
    </row>
    <row r="348" spans="1:7" s="93" customFormat="1">
      <c r="A348" s="92"/>
      <c r="D348" s="92"/>
      <c r="F348" s="94"/>
      <c r="G348" s="96"/>
    </row>
    <row r="349" spans="1:7" s="93" customFormat="1">
      <c r="A349" s="92"/>
      <c r="D349" s="92"/>
      <c r="F349" s="94"/>
      <c r="G349" s="96"/>
    </row>
    <row r="350" spans="1:7" s="93" customFormat="1">
      <c r="A350" s="92"/>
      <c r="D350" s="92"/>
      <c r="F350" s="94"/>
      <c r="G350" s="96"/>
    </row>
    <row r="351" spans="1:7" s="93" customFormat="1">
      <c r="A351" s="92"/>
      <c r="D351" s="92"/>
      <c r="F351" s="94"/>
      <c r="G351" s="96"/>
    </row>
    <row r="352" spans="1:7" s="93" customFormat="1">
      <c r="A352" s="92"/>
      <c r="D352" s="92"/>
      <c r="F352" s="94"/>
      <c r="G352" s="96"/>
    </row>
    <row r="353" spans="1:7" s="93" customFormat="1">
      <c r="A353" s="92"/>
      <c r="D353" s="92"/>
      <c r="F353" s="94"/>
      <c r="G353" s="96"/>
    </row>
    <row r="354" spans="1:7" s="93" customFormat="1">
      <c r="A354" s="92"/>
      <c r="D354" s="92"/>
      <c r="F354" s="94"/>
      <c r="G354" s="96"/>
    </row>
    <row r="355" spans="1:7" s="93" customFormat="1">
      <c r="A355" s="92"/>
      <c r="D355" s="92"/>
      <c r="F355" s="94"/>
      <c r="G355" s="96"/>
    </row>
    <row r="356" spans="1:7" s="93" customFormat="1">
      <c r="A356" s="92"/>
      <c r="D356" s="92"/>
      <c r="F356" s="94"/>
      <c r="G356" s="96"/>
    </row>
    <row r="357" spans="1:7" s="93" customFormat="1">
      <c r="A357" s="92"/>
      <c r="D357" s="92"/>
      <c r="F357" s="94"/>
      <c r="G357" s="96"/>
    </row>
    <row r="358" spans="1:7" s="93" customFormat="1">
      <c r="A358" s="92"/>
      <c r="D358" s="92"/>
      <c r="F358" s="94"/>
      <c r="G358" s="96"/>
    </row>
    <row r="359" spans="1:7" s="93" customFormat="1">
      <c r="A359" s="92"/>
      <c r="D359" s="92"/>
      <c r="F359" s="94"/>
      <c r="G359" s="96"/>
    </row>
    <row r="360" spans="1:7" s="93" customFormat="1">
      <c r="A360" s="92"/>
      <c r="D360" s="92"/>
      <c r="F360" s="94"/>
      <c r="G360" s="96"/>
    </row>
    <row r="361" spans="1:7" s="93" customFormat="1">
      <c r="A361" s="92"/>
      <c r="D361" s="92"/>
      <c r="F361" s="94"/>
      <c r="G361" s="96"/>
    </row>
    <row r="362" spans="1:7" s="93" customFormat="1">
      <c r="A362" s="92"/>
      <c r="D362" s="92"/>
      <c r="F362" s="94"/>
      <c r="G362" s="96"/>
    </row>
    <row r="363" spans="1:7" s="93" customFormat="1">
      <c r="A363" s="92"/>
      <c r="D363" s="92"/>
      <c r="F363" s="94"/>
      <c r="G363" s="96"/>
    </row>
    <row r="364" spans="1:7" s="93" customFormat="1">
      <c r="A364" s="92"/>
      <c r="D364" s="92"/>
      <c r="F364" s="94"/>
      <c r="G364" s="96"/>
    </row>
    <row r="365" spans="1:7" s="93" customFormat="1">
      <c r="A365" s="92"/>
      <c r="D365" s="92"/>
      <c r="F365" s="94"/>
      <c r="G365" s="96"/>
    </row>
    <row r="366" spans="1:7" s="93" customFormat="1">
      <c r="A366" s="92"/>
      <c r="D366" s="92"/>
      <c r="F366" s="94"/>
      <c r="G366" s="96"/>
    </row>
    <row r="367" spans="1:7" s="93" customFormat="1">
      <c r="A367" s="92"/>
      <c r="D367" s="92"/>
      <c r="F367" s="94"/>
      <c r="G367" s="96"/>
    </row>
    <row r="368" spans="1:7" s="93" customFormat="1">
      <c r="A368" s="92"/>
      <c r="D368" s="92"/>
      <c r="F368" s="94"/>
      <c r="G368" s="96"/>
    </row>
    <row r="369" spans="1:7" s="93" customFormat="1">
      <c r="A369" s="92"/>
      <c r="D369" s="92"/>
      <c r="F369" s="94"/>
      <c r="G369" s="96"/>
    </row>
    <row r="370" spans="1:7" s="93" customFormat="1">
      <c r="A370" s="92"/>
      <c r="D370" s="92"/>
      <c r="F370" s="94"/>
      <c r="G370" s="96"/>
    </row>
    <row r="371" spans="1:7" s="93" customFormat="1">
      <c r="A371" s="92"/>
      <c r="D371" s="92"/>
      <c r="F371" s="94"/>
      <c r="G371" s="96"/>
    </row>
    <row r="372" spans="1:7" s="93" customFormat="1">
      <c r="A372" s="92"/>
      <c r="D372" s="92"/>
      <c r="F372" s="94"/>
      <c r="G372" s="96"/>
    </row>
    <row r="373" spans="1:7" s="93" customFormat="1">
      <c r="A373" s="92"/>
      <c r="D373" s="92"/>
      <c r="F373" s="94"/>
      <c r="G373" s="96"/>
    </row>
    <row r="374" spans="1:7" s="93" customFormat="1">
      <c r="A374" s="92"/>
      <c r="D374" s="92"/>
      <c r="F374" s="94"/>
      <c r="G374" s="96"/>
    </row>
    <row r="375" spans="1:7" s="93" customFormat="1">
      <c r="A375" s="92"/>
      <c r="D375" s="92"/>
      <c r="F375" s="94"/>
      <c r="G375" s="96"/>
    </row>
    <row r="376" spans="1:7" s="93" customFormat="1">
      <c r="A376" s="92"/>
      <c r="D376" s="92"/>
      <c r="F376" s="94"/>
      <c r="G376" s="96"/>
    </row>
    <row r="377" spans="1:7" s="93" customFormat="1">
      <c r="A377" s="92"/>
      <c r="D377" s="92"/>
      <c r="F377" s="94"/>
      <c r="G377" s="96"/>
    </row>
    <row r="378" spans="1:7" s="93" customFormat="1">
      <c r="A378" s="92"/>
      <c r="D378" s="92"/>
      <c r="F378" s="94"/>
      <c r="G378" s="96"/>
    </row>
    <row r="379" spans="1:7" s="93" customFormat="1">
      <c r="A379" s="92"/>
      <c r="D379" s="92"/>
      <c r="F379" s="94"/>
      <c r="G379" s="96"/>
    </row>
    <row r="380" spans="1:7" s="93" customFormat="1">
      <c r="A380" s="92"/>
      <c r="D380" s="92"/>
      <c r="F380" s="94"/>
      <c r="G380" s="96"/>
    </row>
    <row r="381" spans="1:7" s="93" customFormat="1">
      <c r="A381" s="92"/>
      <c r="D381" s="92"/>
      <c r="F381" s="94"/>
      <c r="G381" s="96"/>
    </row>
    <row r="382" spans="1:7" s="93" customFormat="1">
      <c r="A382" s="92"/>
      <c r="D382" s="92"/>
      <c r="F382" s="94"/>
      <c r="G382" s="96"/>
    </row>
    <row r="383" spans="1:7" s="93" customFormat="1">
      <c r="A383" s="92"/>
      <c r="D383" s="92"/>
      <c r="F383" s="94"/>
      <c r="G383" s="96"/>
    </row>
    <row r="384" spans="1:7" s="93" customFormat="1">
      <c r="A384" s="92"/>
      <c r="D384" s="92"/>
      <c r="F384" s="94"/>
      <c r="G384" s="96"/>
    </row>
    <row r="385" spans="1:8" s="93" customFormat="1">
      <c r="A385" s="92"/>
      <c r="D385" s="92"/>
      <c r="F385" s="94"/>
      <c r="G385" s="96"/>
    </row>
    <row r="386" spans="1:8" s="93" customFormat="1">
      <c r="A386" s="92"/>
      <c r="D386" s="92"/>
      <c r="F386" s="94"/>
      <c r="G386" s="96"/>
    </row>
    <row r="387" spans="1:8" s="93" customFormat="1">
      <c r="A387" s="92"/>
      <c r="D387" s="92"/>
      <c r="F387" s="94"/>
      <c r="G387" s="96"/>
    </row>
    <row r="388" spans="1:8" s="93" customFormat="1">
      <c r="A388" s="92"/>
      <c r="D388" s="92"/>
      <c r="F388" s="94"/>
      <c r="G388" s="96"/>
    </row>
    <row r="389" spans="1:8" s="93" customFormat="1">
      <c r="A389" s="92"/>
      <c r="D389" s="92"/>
      <c r="F389" s="94"/>
      <c r="G389" s="96"/>
    </row>
    <row r="390" spans="1:8" s="93" customFormat="1">
      <c r="A390" s="92"/>
      <c r="D390" s="92"/>
      <c r="F390" s="94"/>
      <c r="G390" s="96"/>
    </row>
    <row r="391" spans="1:8" s="93" customFormat="1">
      <c r="A391" s="92"/>
      <c r="D391" s="92"/>
      <c r="F391" s="94"/>
      <c r="G391" s="96"/>
    </row>
    <row r="392" spans="1:8" s="93" customFormat="1">
      <c r="A392" s="92"/>
      <c r="D392" s="92"/>
      <c r="F392" s="94"/>
      <c r="G392" s="96"/>
      <c r="H392" s="102" t="s">
        <v>528</v>
      </c>
    </row>
    <row r="393" spans="1:8">
      <c r="G393" s="102"/>
    </row>
    <row r="394" spans="1:8">
      <c r="A394" s="92"/>
      <c r="B394" s="93"/>
      <c r="C394" s="93" t="s">
        <v>517</v>
      </c>
      <c r="D394" s="92"/>
      <c r="E394" s="93"/>
      <c r="F394" s="94"/>
      <c r="G394" s="95"/>
    </row>
    <row r="395" spans="1:8">
      <c r="A395" s="92"/>
      <c r="B395" s="93"/>
      <c r="C395" s="93"/>
      <c r="D395" s="92"/>
      <c r="E395" s="93"/>
      <c r="F395" s="94"/>
      <c r="G395" s="95"/>
    </row>
    <row r="396" spans="1:8">
      <c r="A396" s="92"/>
      <c r="B396" s="93"/>
      <c r="C396" s="93" t="s">
        <v>526</v>
      </c>
      <c r="D396" s="92"/>
      <c r="E396" s="93"/>
      <c r="F396" s="94"/>
      <c r="G396" s="95"/>
    </row>
    <row r="397" spans="1:8" ht="13.5" thickBot="1"/>
    <row r="398" spans="1:8" ht="13.5" thickTop="1">
      <c r="C398" s="103"/>
      <c r="D398" s="104"/>
      <c r="E398" s="103"/>
      <c r="F398" s="105"/>
      <c r="G398" s="108"/>
    </row>
    <row r="399" spans="1:8">
      <c r="A399" s="92"/>
      <c r="B399" s="93"/>
      <c r="C399" s="93" t="s">
        <v>15</v>
      </c>
      <c r="D399" s="92"/>
      <c r="E399" s="93"/>
      <c r="F399" s="94"/>
      <c r="G399" s="95"/>
    </row>
    <row r="400" spans="1:8">
      <c r="A400" s="92"/>
      <c r="B400" s="93"/>
      <c r="C400" s="93"/>
      <c r="D400" s="92"/>
      <c r="E400" s="93"/>
      <c r="F400" s="94"/>
      <c r="G400" s="95"/>
    </row>
    <row r="401" spans="1:8">
      <c r="A401" s="92"/>
      <c r="B401" s="93"/>
      <c r="C401" s="93"/>
      <c r="D401" s="92"/>
      <c r="E401" s="93"/>
      <c r="F401" s="93" t="s">
        <v>518</v>
      </c>
      <c r="G401" s="95"/>
    </row>
    <row r="402" spans="1:8" ht="13.5" thickBot="1">
      <c r="C402" s="109"/>
      <c r="D402" s="110"/>
      <c r="E402" s="109"/>
      <c r="F402" s="111"/>
      <c r="G402" s="112"/>
    </row>
    <row r="403" spans="1:8" ht="13.5" thickTop="1">
      <c r="A403" s="92"/>
      <c r="B403" s="93"/>
      <c r="C403" s="93"/>
      <c r="D403" s="92"/>
      <c r="E403" s="93"/>
      <c r="F403" s="94"/>
      <c r="G403" s="95"/>
    </row>
    <row r="404" spans="1:8" s="809" customFormat="1">
      <c r="B404" s="810"/>
      <c r="C404" s="811"/>
      <c r="D404" s="811"/>
      <c r="E404" s="812"/>
    </row>
    <row r="405" spans="1:8" s="809" customFormat="1">
      <c r="B405" s="810"/>
      <c r="C405" s="813"/>
      <c r="D405" s="814"/>
      <c r="E405" s="812"/>
    </row>
    <row r="406" spans="1:8" s="809" customFormat="1">
      <c r="B406" s="810"/>
      <c r="C406" s="813"/>
      <c r="D406" s="814"/>
      <c r="E406" s="812"/>
    </row>
    <row r="407" spans="1:8" s="809" customFormat="1">
      <c r="B407" s="810"/>
      <c r="C407" s="813"/>
      <c r="D407" s="814"/>
      <c r="E407" s="812"/>
    </row>
    <row r="408" spans="1:8" s="809" customFormat="1">
      <c r="B408" s="810"/>
      <c r="C408" s="813"/>
      <c r="D408" s="814"/>
      <c r="E408" s="812"/>
    </row>
    <row r="409" spans="1:8" s="809" customFormat="1">
      <c r="B409" s="810"/>
      <c r="C409" s="813" t="s">
        <v>498</v>
      </c>
      <c r="D409" s="814"/>
      <c r="E409" s="812"/>
    </row>
    <row r="410" spans="1:8" s="809" customFormat="1">
      <c r="B410" s="810"/>
      <c r="C410" s="813"/>
      <c r="D410" s="814"/>
      <c r="E410" s="812"/>
    </row>
    <row r="411" spans="1:8" s="809" customFormat="1">
      <c r="B411" s="810"/>
      <c r="C411" s="919" t="s">
        <v>529</v>
      </c>
      <c r="D411" s="920"/>
      <c r="E411" s="920"/>
      <c r="F411" s="921"/>
      <c r="G411" s="921"/>
      <c r="H411" s="921"/>
    </row>
    <row r="412" spans="1:8" s="809" customFormat="1">
      <c r="B412" s="810"/>
      <c r="C412" s="920"/>
      <c r="D412" s="920"/>
      <c r="E412" s="920"/>
      <c r="F412" s="921"/>
      <c r="G412" s="921"/>
      <c r="H412" s="921"/>
    </row>
    <row r="413" spans="1:8" s="809" customFormat="1">
      <c r="B413" s="810"/>
      <c r="C413" s="920"/>
      <c r="D413" s="920"/>
      <c r="E413" s="920"/>
      <c r="F413" s="921"/>
      <c r="G413" s="921"/>
      <c r="H413" s="921"/>
    </row>
    <row r="414" spans="1:8" s="809" customFormat="1">
      <c r="B414" s="810"/>
      <c r="C414" s="920"/>
      <c r="D414" s="920"/>
      <c r="E414" s="920"/>
      <c r="F414" s="921"/>
      <c r="G414" s="921"/>
      <c r="H414" s="921"/>
    </row>
    <row r="415" spans="1:8" s="809" customFormat="1">
      <c r="B415" s="810"/>
      <c r="C415" s="920"/>
      <c r="D415" s="920"/>
      <c r="E415" s="920"/>
      <c r="F415" s="921"/>
      <c r="G415" s="921"/>
      <c r="H415" s="921"/>
    </row>
    <row r="416" spans="1:8" s="809" customFormat="1">
      <c r="B416" s="810"/>
      <c r="C416" s="920"/>
      <c r="D416" s="920"/>
      <c r="E416" s="920"/>
      <c r="F416" s="921"/>
      <c r="G416" s="921"/>
      <c r="H416" s="921"/>
    </row>
    <row r="417" spans="2:8" s="809" customFormat="1">
      <c r="B417" s="810"/>
      <c r="C417" s="920"/>
      <c r="D417" s="920"/>
      <c r="E417" s="920"/>
      <c r="F417" s="921"/>
      <c r="G417" s="921"/>
      <c r="H417" s="921"/>
    </row>
    <row r="418" spans="2:8" s="809" customFormat="1">
      <c r="B418" s="810"/>
      <c r="C418" s="920"/>
      <c r="D418" s="920"/>
      <c r="E418" s="920"/>
      <c r="F418" s="921"/>
      <c r="G418" s="921"/>
      <c r="H418" s="921"/>
    </row>
    <row r="419" spans="2:8" s="809" customFormat="1">
      <c r="B419" s="810"/>
      <c r="C419" s="920"/>
      <c r="D419" s="920"/>
      <c r="E419" s="920"/>
      <c r="F419" s="921"/>
      <c r="G419" s="921"/>
      <c r="H419" s="921"/>
    </row>
    <row r="420" spans="2:8" s="809" customFormat="1">
      <c r="B420" s="810"/>
      <c r="C420" s="920"/>
      <c r="D420" s="920"/>
      <c r="E420" s="920"/>
      <c r="F420" s="921"/>
      <c r="G420" s="921"/>
      <c r="H420" s="921"/>
    </row>
    <row r="421" spans="2:8" s="809" customFormat="1" ht="12" customHeight="1">
      <c r="B421" s="810"/>
      <c r="C421" s="920"/>
      <c r="D421" s="920"/>
      <c r="E421" s="920"/>
      <c r="F421" s="921"/>
      <c r="G421" s="921"/>
      <c r="H421" s="921"/>
    </row>
    <row r="468" spans="8:8">
      <c r="H468" s="102" t="s">
        <v>530</v>
      </c>
    </row>
    <row r="475" spans="8:8">
      <c r="H475" s="102"/>
    </row>
    <row r="499" spans="6:7" ht="15.75">
      <c r="F499" s="114"/>
    </row>
    <row r="501" spans="6:7" ht="15.75">
      <c r="F501" s="98"/>
      <c r="G501" s="115"/>
    </row>
    <row r="551" spans="6:6" ht="15.75">
      <c r="F551" s="114"/>
    </row>
    <row r="603" spans="6:6" ht="15.75">
      <c r="F603" s="114"/>
    </row>
    <row r="614" hidden="1"/>
    <row r="615" hidden="1"/>
    <row r="618" hidden="1"/>
    <row r="619" hidden="1"/>
    <row r="624" hidden="1"/>
    <row r="625" hidden="1"/>
    <row r="661" spans="6:6" ht="15.75">
      <c r="F661" s="114"/>
    </row>
    <row r="713" spans="6:6" ht="15.75">
      <c r="F713" s="114"/>
    </row>
    <row r="726" spans="1:7" ht="13.5" thickBot="1"/>
    <row r="727" spans="1:7" ht="13.5" thickTop="1">
      <c r="C727" s="103"/>
      <c r="D727" s="104"/>
      <c r="E727" s="103"/>
      <c r="F727" s="105"/>
      <c r="G727" s="108"/>
    </row>
    <row r="728" spans="1:7" s="93" customFormat="1">
      <c r="A728" s="92"/>
      <c r="D728" s="92"/>
      <c r="F728" s="94"/>
      <c r="G728" s="95"/>
    </row>
    <row r="764" spans="6:6" ht="15.75">
      <c r="F764" s="114"/>
    </row>
    <row r="780" spans="1:7">
      <c r="A780" s="92"/>
      <c r="B780" s="93"/>
      <c r="C780" s="93"/>
      <c r="D780" s="92"/>
      <c r="E780" s="93"/>
      <c r="F780" s="94"/>
      <c r="G780" s="95"/>
    </row>
    <row r="781" spans="1:7">
      <c r="A781" s="92"/>
      <c r="B781" s="93"/>
      <c r="C781" s="93"/>
      <c r="D781" s="92"/>
      <c r="E781" s="93"/>
      <c r="F781" s="94"/>
      <c r="G781" s="95"/>
    </row>
    <row r="782" spans="1:7">
      <c r="A782" s="92"/>
      <c r="B782" s="93"/>
      <c r="C782" s="93"/>
      <c r="D782" s="92"/>
      <c r="E782" s="93"/>
      <c r="F782" s="94"/>
      <c r="G782" s="95"/>
    </row>
    <row r="783" spans="1:7">
      <c r="A783" s="92"/>
      <c r="B783" s="93"/>
      <c r="C783" s="93"/>
      <c r="D783" s="92"/>
      <c r="E783" s="93"/>
      <c r="F783" s="94"/>
      <c r="G783" s="95"/>
    </row>
    <row r="784" spans="1:7">
      <c r="A784" s="92"/>
      <c r="B784" s="93"/>
      <c r="C784" s="93"/>
      <c r="D784" s="92"/>
      <c r="E784" s="93"/>
      <c r="F784" s="94"/>
      <c r="G784" s="95"/>
    </row>
    <row r="786" spans="1:7" ht="13.5" thickBot="1"/>
    <row r="787" spans="1:7" ht="13.5" thickTop="1">
      <c r="C787" s="103"/>
      <c r="D787" s="104"/>
      <c r="E787" s="103"/>
      <c r="F787" s="105"/>
      <c r="G787" s="108"/>
    </row>
    <row r="788" spans="1:7">
      <c r="A788" s="92"/>
      <c r="B788" s="93"/>
      <c r="C788" s="93"/>
      <c r="D788" s="92"/>
      <c r="E788" s="93"/>
      <c r="F788" s="94"/>
      <c r="G788" s="95"/>
    </row>
    <row r="789" spans="1:7">
      <c r="A789" s="92"/>
      <c r="B789" s="93"/>
      <c r="C789" s="93"/>
      <c r="D789" s="92"/>
      <c r="E789" s="93"/>
      <c r="F789" s="93"/>
      <c r="G789" s="95"/>
    </row>
    <row r="790" spans="1:7" ht="13.5" thickBot="1">
      <c r="C790" s="109"/>
      <c r="D790" s="110"/>
      <c r="E790" s="109"/>
      <c r="F790" s="111"/>
      <c r="G790" s="112"/>
    </row>
    <row r="791" spans="1:7" ht="13.5" thickTop="1">
      <c r="A791" s="92"/>
      <c r="B791" s="93"/>
      <c r="C791" s="93"/>
      <c r="D791" s="92"/>
      <c r="E791" s="93"/>
      <c r="F791" s="94"/>
      <c r="G791" s="95"/>
    </row>
    <row r="817" spans="1:7" ht="15.75">
      <c r="F817" s="114"/>
    </row>
    <row r="819" spans="1:7">
      <c r="F819" s="98"/>
    </row>
    <row r="821" spans="1:7" s="93" customFormat="1">
      <c r="G821" s="116"/>
    </row>
    <row r="822" spans="1:7" s="93" customFormat="1">
      <c r="G822" s="116"/>
    </row>
    <row r="823" spans="1:7" s="93" customFormat="1">
      <c r="G823" s="116"/>
    </row>
    <row r="824" spans="1:7">
      <c r="A824" s="98"/>
      <c r="D824" s="98"/>
      <c r="F824" s="98"/>
      <c r="G824" s="117"/>
    </row>
    <row r="825" spans="1:7">
      <c r="A825" s="98"/>
      <c r="D825" s="98"/>
      <c r="F825" s="98"/>
      <c r="G825" s="117"/>
    </row>
    <row r="826" spans="1:7">
      <c r="A826" s="98"/>
      <c r="D826" s="98"/>
      <c r="F826" s="98"/>
      <c r="G826" s="117"/>
    </row>
    <row r="827" spans="1:7" s="93" customFormat="1">
      <c r="G827" s="116"/>
    </row>
    <row r="828" spans="1:7" s="93" customFormat="1">
      <c r="G828" s="116"/>
    </row>
    <row r="829" spans="1:7">
      <c r="A829" s="98"/>
      <c r="D829" s="98"/>
      <c r="F829" s="98"/>
      <c r="G829" s="117"/>
    </row>
    <row r="830" spans="1:7" s="93" customFormat="1">
      <c r="G830" s="116"/>
    </row>
  </sheetData>
  <sheetProtection algorithmName="SHA-512" hashValue="m2NHLhgD1ItWTvuCuEMsiGOleSAH+HmU0JLptWCvo5x0TNMU1eVfeBJEP65rnrdLMIvFOPjbce5uBHzctzSMbg==" saltValue="He59aJn+sA4rKEFkrqWvMA==" spinCount="100000" sheet="1" objects="1" scenarios="1" selectLockedCells="1"/>
  <mergeCells count="53">
    <mergeCell ref="C311:E311"/>
    <mergeCell ref="C320:E320"/>
    <mergeCell ref="C324:E324"/>
    <mergeCell ref="C328:E328"/>
    <mergeCell ref="C411:H421"/>
    <mergeCell ref="C307:E307"/>
    <mergeCell ref="C259:E259"/>
    <mergeCell ref="C267:E267"/>
    <mergeCell ref="C271:E271"/>
    <mergeCell ref="C275:E275"/>
    <mergeCell ref="C279:E279"/>
    <mergeCell ref="C283:E283"/>
    <mergeCell ref="C287:E287"/>
    <mergeCell ref="C291:E291"/>
    <mergeCell ref="C295:E295"/>
    <mergeCell ref="C299:E299"/>
    <mergeCell ref="C303:E303"/>
    <mergeCell ref="C255:E255"/>
    <mergeCell ref="C130:E130"/>
    <mergeCell ref="C134:E134"/>
    <mergeCell ref="C138:E138"/>
    <mergeCell ref="C142:E142"/>
    <mergeCell ref="C231:E231"/>
    <mergeCell ref="C235:E235"/>
    <mergeCell ref="C239:E239"/>
    <mergeCell ref="C243:E243"/>
    <mergeCell ref="C247:E247"/>
    <mergeCell ref="C251:E251"/>
    <mergeCell ref="C171:G186"/>
    <mergeCell ref="C126:E126"/>
    <mergeCell ref="C54:E54"/>
    <mergeCell ref="C58:E58"/>
    <mergeCell ref="C94:E94"/>
    <mergeCell ref="C98:E98"/>
    <mergeCell ref="C102:E102"/>
    <mergeCell ref="C106:E106"/>
    <mergeCell ref="C110:E110"/>
    <mergeCell ref="C114:E114"/>
    <mergeCell ref="C118:E118"/>
    <mergeCell ref="C122:E122"/>
    <mergeCell ref="C73:G86"/>
    <mergeCell ref="C50:E50"/>
    <mergeCell ref="C6:E6"/>
    <mergeCell ref="C10:E10"/>
    <mergeCell ref="C14:E14"/>
    <mergeCell ref="C18:E18"/>
    <mergeCell ref="C22:E22"/>
    <mergeCell ref="C26:E26"/>
    <mergeCell ref="C30:E30"/>
    <mergeCell ref="C34:E34"/>
    <mergeCell ref="C38:E38"/>
    <mergeCell ref="C42:E42"/>
    <mergeCell ref="C46:E46"/>
  </mergeCells>
  <printOptions horizontalCentered="1"/>
  <pageMargins left="0.35433070866141736" right="0.11811023622047245" top="0.74803149606299213" bottom="0.74803149606299213" header="0.51181102362204722" footer="0.51181102362204722"/>
  <pageSetup paperSize="9" scale="79" orientation="portrait" r:id="rId1"/>
  <headerFooter alignWithMargins="0">
    <oddFooter>&amp;RStran &amp;P od &amp;N</oddFooter>
  </headerFooter>
  <rowBreaks count="8" manualBreakCount="8">
    <brk id="87" max="12" man="1"/>
    <brk id="125" max="12" man="1"/>
    <brk id="228" max="13" man="1"/>
    <brk id="502" max="16383" man="1"/>
    <brk id="554" max="16383" man="1"/>
    <brk id="606" max="16383" man="1"/>
    <brk id="664" max="16383" man="1"/>
    <brk id="716"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V94"/>
  <sheetViews>
    <sheetView view="pageBreakPreview" topLeftCell="A61" zoomScaleNormal="100" zoomScaleSheetLayoutView="100" workbookViewId="0">
      <selection activeCell="F84" sqref="F84"/>
    </sheetView>
  </sheetViews>
  <sheetFormatPr defaultColWidth="11.42578125" defaultRowHeight="12.75"/>
  <cols>
    <col min="1" max="1" width="6.140625" style="232" customWidth="1"/>
    <col min="2" max="2" width="56.85546875" style="209" customWidth="1"/>
    <col min="3" max="4" width="5.5703125" style="231" customWidth="1"/>
    <col min="5" max="5" width="3.5703125" style="231" customWidth="1"/>
    <col min="6" max="6" width="14.42578125" style="209" customWidth="1"/>
    <col min="7" max="256" width="11.42578125" style="433"/>
    <col min="257" max="257" width="6.140625" style="433" customWidth="1"/>
    <col min="258" max="258" width="56.85546875" style="433" customWidth="1"/>
    <col min="259" max="260" width="5.5703125" style="433" customWidth="1"/>
    <col min="261" max="261" width="3.5703125" style="433" customWidth="1"/>
    <col min="262" max="262" width="14.42578125" style="433" customWidth="1"/>
    <col min="263" max="512" width="11.42578125" style="433"/>
    <col min="513" max="513" width="6.140625" style="433" customWidth="1"/>
    <col min="514" max="514" width="56.85546875" style="433" customWidth="1"/>
    <col min="515" max="516" width="5.5703125" style="433" customWidth="1"/>
    <col min="517" max="517" width="3.5703125" style="433" customWidth="1"/>
    <col min="518" max="518" width="14.42578125" style="433" customWidth="1"/>
    <col min="519" max="768" width="11.42578125" style="433"/>
    <col min="769" max="769" width="6.140625" style="433" customWidth="1"/>
    <col min="770" max="770" width="56.85546875" style="433" customWidth="1"/>
    <col min="771" max="772" width="5.5703125" style="433" customWidth="1"/>
    <col min="773" max="773" width="3.5703125" style="433" customWidth="1"/>
    <col min="774" max="774" width="14.42578125" style="433" customWidth="1"/>
    <col min="775" max="1024" width="11.42578125" style="433"/>
    <col min="1025" max="1025" width="6.140625" style="433" customWidth="1"/>
    <col min="1026" max="1026" width="56.85546875" style="433" customWidth="1"/>
    <col min="1027" max="1028" width="5.5703125" style="433" customWidth="1"/>
    <col min="1029" max="1029" width="3.5703125" style="433" customWidth="1"/>
    <col min="1030" max="1030" width="14.42578125" style="433" customWidth="1"/>
    <col min="1031" max="1280" width="11.42578125" style="433"/>
    <col min="1281" max="1281" width="6.140625" style="433" customWidth="1"/>
    <col min="1282" max="1282" width="56.85546875" style="433" customWidth="1"/>
    <col min="1283" max="1284" width="5.5703125" style="433" customWidth="1"/>
    <col min="1285" max="1285" width="3.5703125" style="433" customWidth="1"/>
    <col min="1286" max="1286" width="14.42578125" style="433" customWidth="1"/>
    <col min="1287" max="1536" width="11.42578125" style="433"/>
    <col min="1537" max="1537" width="6.140625" style="433" customWidth="1"/>
    <col min="1538" max="1538" width="56.85546875" style="433" customWidth="1"/>
    <col min="1539" max="1540" width="5.5703125" style="433" customWidth="1"/>
    <col min="1541" max="1541" width="3.5703125" style="433" customWidth="1"/>
    <col min="1542" max="1542" width="14.42578125" style="433" customWidth="1"/>
    <col min="1543" max="1792" width="11.42578125" style="433"/>
    <col min="1793" max="1793" width="6.140625" style="433" customWidth="1"/>
    <col min="1794" max="1794" width="56.85546875" style="433" customWidth="1"/>
    <col min="1795" max="1796" width="5.5703125" style="433" customWidth="1"/>
    <col min="1797" max="1797" width="3.5703125" style="433" customWidth="1"/>
    <col min="1798" max="1798" width="14.42578125" style="433" customWidth="1"/>
    <col min="1799" max="2048" width="11.42578125" style="433"/>
    <col min="2049" max="2049" width="6.140625" style="433" customWidth="1"/>
    <col min="2050" max="2050" width="56.85546875" style="433" customWidth="1"/>
    <col min="2051" max="2052" width="5.5703125" style="433" customWidth="1"/>
    <col min="2053" max="2053" width="3.5703125" style="433" customWidth="1"/>
    <col min="2054" max="2054" width="14.42578125" style="433" customWidth="1"/>
    <col min="2055" max="2304" width="11.42578125" style="433"/>
    <col min="2305" max="2305" width="6.140625" style="433" customWidth="1"/>
    <col min="2306" max="2306" width="56.85546875" style="433" customWidth="1"/>
    <col min="2307" max="2308" width="5.5703125" style="433" customWidth="1"/>
    <col min="2309" max="2309" width="3.5703125" style="433" customWidth="1"/>
    <col min="2310" max="2310" width="14.42578125" style="433" customWidth="1"/>
    <col min="2311" max="2560" width="11.42578125" style="433"/>
    <col min="2561" max="2561" width="6.140625" style="433" customWidth="1"/>
    <col min="2562" max="2562" width="56.85546875" style="433" customWidth="1"/>
    <col min="2563" max="2564" width="5.5703125" style="433" customWidth="1"/>
    <col min="2565" max="2565" width="3.5703125" style="433" customWidth="1"/>
    <col min="2566" max="2566" width="14.42578125" style="433" customWidth="1"/>
    <col min="2567" max="2816" width="11.42578125" style="433"/>
    <col min="2817" max="2817" width="6.140625" style="433" customWidth="1"/>
    <col min="2818" max="2818" width="56.85546875" style="433" customWidth="1"/>
    <col min="2819" max="2820" width="5.5703125" style="433" customWidth="1"/>
    <col min="2821" max="2821" width="3.5703125" style="433" customWidth="1"/>
    <col min="2822" max="2822" width="14.42578125" style="433" customWidth="1"/>
    <col min="2823" max="3072" width="11.42578125" style="433"/>
    <col min="3073" max="3073" width="6.140625" style="433" customWidth="1"/>
    <col min="3074" max="3074" width="56.85546875" style="433" customWidth="1"/>
    <col min="3075" max="3076" width="5.5703125" style="433" customWidth="1"/>
    <col min="3077" max="3077" width="3.5703125" style="433" customWidth="1"/>
    <col min="3078" max="3078" width="14.42578125" style="433" customWidth="1"/>
    <col min="3079" max="3328" width="11.42578125" style="433"/>
    <col min="3329" max="3329" width="6.140625" style="433" customWidth="1"/>
    <col min="3330" max="3330" width="56.85546875" style="433" customWidth="1"/>
    <col min="3331" max="3332" width="5.5703125" style="433" customWidth="1"/>
    <col min="3333" max="3333" width="3.5703125" style="433" customWidth="1"/>
    <col min="3334" max="3334" width="14.42578125" style="433" customWidth="1"/>
    <col min="3335" max="3584" width="11.42578125" style="433"/>
    <col min="3585" max="3585" width="6.140625" style="433" customWidth="1"/>
    <col min="3586" max="3586" width="56.85546875" style="433" customWidth="1"/>
    <col min="3587" max="3588" width="5.5703125" style="433" customWidth="1"/>
    <col min="3589" max="3589" width="3.5703125" style="433" customWidth="1"/>
    <col min="3590" max="3590" width="14.42578125" style="433" customWidth="1"/>
    <col min="3591" max="3840" width="11.42578125" style="433"/>
    <col min="3841" max="3841" width="6.140625" style="433" customWidth="1"/>
    <col min="3842" max="3842" width="56.85546875" style="433" customWidth="1"/>
    <col min="3843" max="3844" width="5.5703125" style="433" customWidth="1"/>
    <col min="3845" max="3845" width="3.5703125" style="433" customWidth="1"/>
    <col min="3846" max="3846" width="14.42578125" style="433" customWidth="1"/>
    <col min="3847" max="4096" width="11.42578125" style="433"/>
    <col min="4097" max="4097" width="6.140625" style="433" customWidth="1"/>
    <col min="4098" max="4098" width="56.85546875" style="433" customWidth="1"/>
    <col min="4099" max="4100" width="5.5703125" style="433" customWidth="1"/>
    <col min="4101" max="4101" width="3.5703125" style="433" customWidth="1"/>
    <col min="4102" max="4102" width="14.42578125" style="433" customWidth="1"/>
    <col min="4103" max="4352" width="11.42578125" style="433"/>
    <col min="4353" max="4353" width="6.140625" style="433" customWidth="1"/>
    <col min="4354" max="4354" width="56.85546875" style="433" customWidth="1"/>
    <col min="4355" max="4356" width="5.5703125" style="433" customWidth="1"/>
    <col min="4357" max="4357" width="3.5703125" style="433" customWidth="1"/>
    <col min="4358" max="4358" width="14.42578125" style="433" customWidth="1"/>
    <col min="4359" max="4608" width="11.42578125" style="433"/>
    <col min="4609" max="4609" width="6.140625" style="433" customWidth="1"/>
    <col min="4610" max="4610" width="56.85546875" style="433" customWidth="1"/>
    <col min="4611" max="4612" width="5.5703125" style="433" customWidth="1"/>
    <col min="4613" max="4613" width="3.5703125" style="433" customWidth="1"/>
    <col min="4614" max="4614" width="14.42578125" style="433" customWidth="1"/>
    <col min="4615" max="4864" width="11.42578125" style="433"/>
    <col min="4865" max="4865" width="6.140625" style="433" customWidth="1"/>
    <col min="4866" max="4866" width="56.85546875" style="433" customWidth="1"/>
    <col min="4867" max="4868" width="5.5703125" style="433" customWidth="1"/>
    <col min="4869" max="4869" width="3.5703125" style="433" customWidth="1"/>
    <col min="4870" max="4870" width="14.42578125" style="433" customWidth="1"/>
    <col min="4871" max="5120" width="11.42578125" style="433"/>
    <col min="5121" max="5121" width="6.140625" style="433" customWidth="1"/>
    <col min="5122" max="5122" width="56.85546875" style="433" customWidth="1"/>
    <col min="5123" max="5124" width="5.5703125" style="433" customWidth="1"/>
    <col min="5125" max="5125" width="3.5703125" style="433" customWidth="1"/>
    <col min="5126" max="5126" width="14.42578125" style="433" customWidth="1"/>
    <col min="5127" max="5376" width="11.42578125" style="433"/>
    <col min="5377" max="5377" width="6.140625" style="433" customWidth="1"/>
    <col min="5378" max="5378" width="56.85546875" style="433" customWidth="1"/>
    <col min="5379" max="5380" width="5.5703125" style="433" customWidth="1"/>
    <col min="5381" max="5381" width="3.5703125" style="433" customWidth="1"/>
    <col min="5382" max="5382" width="14.42578125" style="433" customWidth="1"/>
    <col min="5383" max="5632" width="11.42578125" style="433"/>
    <col min="5633" max="5633" width="6.140625" style="433" customWidth="1"/>
    <col min="5634" max="5634" width="56.85546875" style="433" customWidth="1"/>
    <col min="5635" max="5636" width="5.5703125" style="433" customWidth="1"/>
    <col min="5637" max="5637" width="3.5703125" style="433" customWidth="1"/>
    <col min="5638" max="5638" width="14.42578125" style="433" customWidth="1"/>
    <col min="5639" max="5888" width="11.42578125" style="433"/>
    <col min="5889" max="5889" width="6.140625" style="433" customWidth="1"/>
    <col min="5890" max="5890" width="56.85546875" style="433" customWidth="1"/>
    <col min="5891" max="5892" width="5.5703125" style="433" customWidth="1"/>
    <col min="5893" max="5893" width="3.5703125" style="433" customWidth="1"/>
    <col min="5894" max="5894" width="14.42578125" style="433" customWidth="1"/>
    <col min="5895" max="6144" width="11.42578125" style="433"/>
    <col min="6145" max="6145" width="6.140625" style="433" customWidth="1"/>
    <col min="6146" max="6146" width="56.85546875" style="433" customWidth="1"/>
    <col min="6147" max="6148" width="5.5703125" style="433" customWidth="1"/>
    <col min="6149" max="6149" width="3.5703125" style="433" customWidth="1"/>
    <col min="6150" max="6150" width="14.42578125" style="433" customWidth="1"/>
    <col min="6151" max="6400" width="11.42578125" style="433"/>
    <col min="6401" max="6401" width="6.140625" style="433" customWidth="1"/>
    <col min="6402" max="6402" width="56.85546875" style="433" customWidth="1"/>
    <col min="6403" max="6404" width="5.5703125" style="433" customWidth="1"/>
    <col min="6405" max="6405" width="3.5703125" style="433" customWidth="1"/>
    <col min="6406" max="6406" width="14.42578125" style="433" customWidth="1"/>
    <col min="6407" max="6656" width="11.42578125" style="433"/>
    <col min="6657" max="6657" width="6.140625" style="433" customWidth="1"/>
    <col min="6658" max="6658" width="56.85546875" style="433" customWidth="1"/>
    <col min="6659" max="6660" width="5.5703125" style="433" customWidth="1"/>
    <col min="6661" max="6661" width="3.5703125" style="433" customWidth="1"/>
    <col min="6662" max="6662" width="14.42578125" style="433" customWidth="1"/>
    <col min="6663" max="6912" width="11.42578125" style="433"/>
    <col min="6913" max="6913" width="6.140625" style="433" customWidth="1"/>
    <col min="6914" max="6914" width="56.85546875" style="433" customWidth="1"/>
    <col min="6915" max="6916" width="5.5703125" style="433" customWidth="1"/>
    <col min="6917" max="6917" width="3.5703125" style="433" customWidth="1"/>
    <col min="6918" max="6918" width="14.42578125" style="433" customWidth="1"/>
    <col min="6919" max="7168" width="11.42578125" style="433"/>
    <col min="7169" max="7169" width="6.140625" style="433" customWidth="1"/>
    <col min="7170" max="7170" width="56.85546875" style="433" customWidth="1"/>
    <col min="7171" max="7172" width="5.5703125" style="433" customWidth="1"/>
    <col min="7173" max="7173" width="3.5703125" style="433" customWidth="1"/>
    <col min="7174" max="7174" width="14.42578125" style="433" customWidth="1"/>
    <col min="7175" max="7424" width="11.42578125" style="433"/>
    <col min="7425" max="7425" width="6.140625" style="433" customWidth="1"/>
    <col min="7426" max="7426" width="56.85546875" style="433" customWidth="1"/>
    <col min="7427" max="7428" width="5.5703125" style="433" customWidth="1"/>
    <col min="7429" max="7429" width="3.5703125" style="433" customWidth="1"/>
    <col min="7430" max="7430" width="14.42578125" style="433" customWidth="1"/>
    <col min="7431" max="7680" width="11.42578125" style="433"/>
    <col min="7681" max="7681" width="6.140625" style="433" customWidth="1"/>
    <col min="7682" max="7682" width="56.85546875" style="433" customWidth="1"/>
    <col min="7683" max="7684" width="5.5703125" style="433" customWidth="1"/>
    <col min="7685" max="7685" width="3.5703125" style="433" customWidth="1"/>
    <col min="7686" max="7686" width="14.42578125" style="433" customWidth="1"/>
    <col min="7687" max="7936" width="11.42578125" style="433"/>
    <col min="7937" max="7937" width="6.140625" style="433" customWidth="1"/>
    <col min="7938" max="7938" width="56.85546875" style="433" customWidth="1"/>
    <col min="7939" max="7940" width="5.5703125" style="433" customWidth="1"/>
    <col min="7941" max="7941" width="3.5703125" style="433" customWidth="1"/>
    <col min="7942" max="7942" width="14.42578125" style="433" customWidth="1"/>
    <col min="7943" max="8192" width="11.42578125" style="433"/>
    <col min="8193" max="8193" width="6.140625" style="433" customWidth="1"/>
    <col min="8194" max="8194" width="56.85546875" style="433" customWidth="1"/>
    <col min="8195" max="8196" width="5.5703125" style="433" customWidth="1"/>
    <col min="8197" max="8197" width="3.5703125" style="433" customWidth="1"/>
    <col min="8198" max="8198" width="14.42578125" style="433" customWidth="1"/>
    <col min="8199" max="8448" width="11.42578125" style="433"/>
    <col min="8449" max="8449" width="6.140625" style="433" customWidth="1"/>
    <col min="8450" max="8450" width="56.85546875" style="433" customWidth="1"/>
    <col min="8451" max="8452" width="5.5703125" style="433" customWidth="1"/>
    <col min="8453" max="8453" width="3.5703125" style="433" customWidth="1"/>
    <col min="8454" max="8454" width="14.42578125" style="433" customWidth="1"/>
    <col min="8455" max="8704" width="11.42578125" style="433"/>
    <col min="8705" max="8705" width="6.140625" style="433" customWidth="1"/>
    <col min="8706" max="8706" width="56.85546875" style="433" customWidth="1"/>
    <col min="8707" max="8708" width="5.5703125" style="433" customWidth="1"/>
    <col min="8709" max="8709" width="3.5703125" style="433" customWidth="1"/>
    <col min="8710" max="8710" width="14.42578125" style="433" customWidth="1"/>
    <col min="8711" max="8960" width="11.42578125" style="433"/>
    <col min="8961" max="8961" width="6.140625" style="433" customWidth="1"/>
    <col min="8962" max="8962" width="56.85546875" style="433" customWidth="1"/>
    <col min="8963" max="8964" width="5.5703125" style="433" customWidth="1"/>
    <col min="8965" max="8965" width="3.5703125" style="433" customWidth="1"/>
    <col min="8966" max="8966" width="14.42578125" style="433" customWidth="1"/>
    <col min="8967" max="9216" width="11.42578125" style="433"/>
    <col min="9217" max="9217" width="6.140625" style="433" customWidth="1"/>
    <col min="9218" max="9218" width="56.85546875" style="433" customWidth="1"/>
    <col min="9219" max="9220" width="5.5703125" style="433" customWidth="1"/>
    <col min="9221" max="9221" width="3.5703125" style="433" customWidth="1"/>
    <col min="9222" max="9222" width="14.42578125" style="433" customWidth="1"/>
    <col min="9223" max="9472" width="11.42578125" style="433"/>
    <col min="9473" max="9473" width="6.140625" style="433" customWidth="1"/>
    <col min="9474" max="9474" width="56.85546875" style="433" customWidth="1"/>
    <col min="9475" max="9476" width="5.5703125" style="433" customWidth="1"/>
    <col min="9477" max="9477" width="3.5703125" style="433" customWidth="1"/>
    <col min="9478" max="9478" width="14.42578125" style="433" customWidth="1"/>
    <col min="9479" max="9728" width="11.42578125" style="433"/>
    <col min="9729" max="9729" width="6.140625" style="433" customWidth="1"/>
    <col min="9730" max="9730" width="56.85546875" style="433" customWidth="1"/>
    <col min="9731" max="9732" width="5.5703125" style="433" customWidth="1"/>
    <col min="9733" max="9733" width="3.5703125" style="433" customWidth="1"/>
    <col min="9734" max="9734" width="14.42578125" style="433" customWidth="1"/>
    <col min="9735" max="9984" width="11.42578125" style="433"/>
    <col min="9985" max="9985" width="6.140625" style="433" customWidth="1"/>
    <col min="9986" max="9986" width="56.85546875" style="433" customWidth="1"/>
    <col min="9987" max="9988" width="5.5703125" style="433" customWidth="1"/>
    <col min="9989" max="9989" width="3.5703125" style="433" customWidth="1"/>
    <col min="9990" max="9990" width="14.42578125" style="433" customWidth="1"/>
    <col min="9991" max="10240" width="11.42578125" style="433"/>
    <col min="10241" max="10241" width="6.140625" style="433" customWidth="1"/>
    <col min="10242" max="10242" width="56.85546875" style="433" customWidth="1"/>
    <col min="10243" max="10244" width="5.5703125" style="433" customWidth="1"/>
    <col min="10245" max="10245" width="3.5703125" style="433" customWidth="1"/>
    <col min="10246" max="10246" width="14.42578125" style="433" customWidth="1"/>
    <col min="10247" max="10496" width="11.42578125" style="433"/>
    <col min="10497" max="10497" width="6.140625" style="433" customWidth="1"/>
    <col min="10498" max="10498" width="56.85546875" style="433" customWidth="1"/>
    <col min="10499" max="10500" width="5.5703125" style="433" customWidth="1"/>
    <col min="10501" max="10501" width="3.5703125" style="433" customWidth="1"/>
    <col min="10502" max="10502" width="14.42578125" style="433" customWidth="1"/>
    <col min="10503" max="10752" width="11.42578125" style="433"/>
    <col min="10753" max="10753" width="6.140625" style="433" customWidth="1"/>
    <col min="10754" max="10754" width="56.85546875" style="433" customWidth="1"/>
    <col min="10755" max="10756" width="5.5703125" style="433" customWidth="1"/>
    <col min="10757" max="10757" width="3.5703125" style="433" customWidth="1"/>
    <col min="10758" max="10758" width="14.42578125" style="433" customWidth="1"/>
    <col min="10759" max="11008" width="11.42578125" style="433"/>
    <col min="11009" max="11009" width="6.140625" style="433" customWidth="1"/>
    <col min="11010" max="11010" width="56.85546875" style="433" customWidth="1"/>
    <col min="11011" max="11012" width="5.5703125" style="433" customWidth="1"/>
    <col min="11013" max="11013" width="3.5703125" style="433" customWidth="1"/>
    <col min="11014" max="11014" width="14.42578125" style="433" customWidth="1"/>
    <col min="11015" max="11264" width="11.42578125" style="433"/>
    <col min="11265" max="11265" width="6.140625" style="433" customWidth="1"/>
    <col min="11266" max="11266" width="56.85546875" style="433" customWidth="1"/>
    <col min="11267" max="11268" width="5.5703125" style="433" customWidth="1"/>
    <col min="11269" max="11269" width="3.5703125" style="433" customWidth="1"/>
    <col min="11270" max="11270" width="14.42578125" style="433" customWidth="1"/>
    <col min="11271" max="11520" width="11.42578125" style="433"/>
    <col min="11521" max="11521" width="6.140625" style="433" customWidth="1"/>
    <col min="11522" max="11522" width="56.85546875" style="433" customWidth="1"/>
    <col min="11523" max="11524" width="5.5703125" style="433" customWidth="1"/>
    <col min="11525" max="11525" width="3.5703125" style="433" customWidth="1"/>
    <col min="11526" max="11526" width="14.42578125" style="433" customWidth="1"/>
    <col min="11527" max="11776" width="11.42578125" style="433"/>
    <col min="11777" max="11777" width="6.140625" style="433" customWidth="1"/>
    <col min="11778" max="11778" width="56.85546875" style="433" customWidth="1"/>
    <col min="11779" max="11780" width="5.5703125" style="433" customWidth="1"/>
    <col min="11781" max="11781" width="3.5703125" style="433" customWidth="1"/>
    <col min="11782" max="11782" width="14.42578125" style="433" customWidth="1"/>
    <col min="11783" max="12032" width="11.42578125" style="433"/>
    <col min="12033" max="12033" width="6.140625" style="433" customWidth="1"/>
    <col min="12034" max="12034" width="56.85546875" style="433" customWidth="1"/>
    <col min="12035" max="12036" width="5.5703125" style="433" customWidth="1"/>
    <col min="12037" max="12037" width="3.5703125" style="433" customWidth="1"/>
    <col min="12038" max="12038" width="14.42578125" style="433" customWidth="1"/>
    <col min="12039" max="12288" width="11.42578125" style="433"/>
    <col min="12289" max="12289" width="6.140625" style="433" customWidth="1"/>
    <col min="12290" max="12290" width="56.85546875" style="433" customWidth="1"/>
    <col min="12291" max="12292" width="5.5703125" style="433" customWidth="1"/>
    <col min="12293" max="12293" width="3.5703125" style="433" customWidth="1"/>
    <col min="12294" max="12294" width="14.42578125" style="433" customWidth="1"/>
    <col min="12295" max="12544" width="11.42578125" style="433"/>
    <col min="12545" max="12545" width="6.140625" style="433" customWidth="1"/>
    <col min="12546" max="12546" width="56.85546875" style="433" customWidth="1"/>
    <col min="12547" max="12548" width="5.5703125" style="433" customWidth="1"/>
    <col min="12549" max="12549" width="3.5703125" style="433" customWidth="1"/>
    <col min="12550" max="12550" width="14.42578125" style="433" customWidth="1"/>
    <col min="12551" max="12800" width="11.42578125" style="433"/>
    <col min="12801" max="12801" width="6.140625" style="433" customWidth="1"/>
    <col min="12802" max="12802" width="56.85546875" style="433" customWidth="1"/>
    <col min="12803" max="12804" width="5.5703125" style="433" customWidth="1"/>
    <col min="12805" max="12805" width="3.5703125" style="433" customWidth="1"/>
    <col min="12806" max="12806" width="14.42578125" style="433" customWidth="1"/>
    <col min="12807" max="13056" width="11.42578125" style="433"/>
    <col min="13057" max="13057" width="6.140625" style="433" customWidth="1"/>
    <col min="13058" max="13058" width="56.85546875" style="433" customWidth="1"/>
    <col min="13059" max="13060" width="5.5703125" style="433" customWidth="1"/>
    <col min="13061" max="13061" width="3.5703125" style="433" customWidth="1"/>
    <col min="13062" max="13062" width="14.42578125" style="433" customWidth="1"/>
    <col min="13063" max="13312" width="11.42578125" style="433"/>
    <col min="13313" max="13313" width="6.140625" style="433" customWidth="1"/>
    <col min="13314" max="13314" width="56.85546875" style="433" customWidth="1"/>
    <col min="13315" max="13316" width="5.5703125" style="433" customWidth="1"/>
    <col min="13317" max="13317" width="3.5703125" style="433" customWidth="1"/>
    <col min="13318" max="13318" width="14.42578125" style="433" customWidth="1"/>
    <col min="13319" max="13568" width="11.42578125" style="433"/>
    <col min="13569" max="13569" width="6.140625" style="433" customWidth="1"/>
    <col min="13570" max="13570" width="56.85546875" style="433" customWidth="1"/>
    <col min="13571" max="13572" width="5.5703125" style="433" customWidth="1"/>
    <col min="13573" max="13573" width="3.5703125" style="433" customWidth="1"/>
    <col min="13574" max="13574" width="14.42578125" style="433" customWidth="1"/>
    <col min="13575" max="13824" width="11.42578125" style="433"/>
    <col min="13825" max="13825" width="6.140625" style="433" customWidth="1"/>
    <col min="13826" max="13826" width="56.85546875" style="433" customWidth="1"/>
    <col min="13827" max="13828" width="5.5703125" style="433" customWidth="1"/>
    <col min="13829" max="13829" width="3.5703125" style="433" customWidth="1"/>
    <col min="13830" max="13830" width="14.42578125" style="433" customWidth="1"/>
    <col min="13831" max="14080" width="11.42578125" style="433"/>
    <col min="14081" max="14081" width="6.140625" style="433" customWidth="1"/>
    <col min="14082" max="14082" width="56.85546875" style="433" customWidth="1"/>
    <col min="14083" max="14084" width="5.5703125" style="433" customWidth="1"/>
    <col min="14085" max="14085" width="3.5703125" style="433" customWidth="1"/>
    <col min="14086" max="14086" width="14.42578125" style="433" customWidth="1"/>
    <col min="14087" max="14336" width="11.42578125" style="433"/>
    <col min="14337" max="14337" width="6.140625" style="433" customWidth="1"/>
    <col min="14338" max="14338" width="56.85546875" style="433" customWidth="1"/>
    <col min="14339" max="14340" width="5.5703125" style="433" customWidth="1"/>
    <col min="14341" max="14341" width="3.5703125" style="433" customWidth="1"/>
    <col min="14342" max="14342" width="14.42578125" style="433" customWidth="1"/>
    <col min="14343" max="14592" width="11.42578125" style="433"/>
    <col min="14593" max="14593" width="6.140625" style="433" customWidth="1"/>
    <col min="14594" max="14594" width="56.85546875" style="433" customWidth="1"/>
    <col min="14595" max="14596" width="5.5703125" style="433" customWidth="1"/>
    <col min="14597" max="14597" width="3.5703125" style="433" customWidth="1"/>
    <col min="14598" max="14598" width="14.42578125" style="433" customWidth="1"/>
    <col min="14599" max="14848" width="11.42578125" style="433"/>
    <col min="14849" max="14849" width="6.140625" style="433" customWidth="1"/>
    <col min="14850" max="14850" width="56.85546875" style="433" customWidth="1"/>
    <col min="14851" max="14852" width="5.5703125" style="433" customWidth="1"/>
    <col min="14853" max="14853" width="3.5703125" style="433" customWidth="1"/>
    <col min="14854" max="14854" width="14.42578125" style="433" customWidth="1"/>
    <col min="14855" max="15104" width="11.42578125" style="433"/>
    <col min="15105" max="15105" width="6.140625" style="433" customWidth="1"/>
    <col min="15106" max="15106" width="56.85546875" style="433" customWidth="1"/>
    <col min="15107" max="15108" width="5.5703125" style="433" customWidth="1"/>
    <col min="15109" max="15109" width="3.5703125" style="433" customWidth="1"/>
    <col min="15110" max="15110" width="14.42578125" style="433" customWidth="1"/>
    <col min="15111" max="15360" width="11.42578125" style="433"/>
    <col min="15361" max="15361" width="6.140625" style="433" customWidth="1"/>
    <col min="15362" max="15362" width="56.85546875" style="433" customWidth="1"/>
    <col min="15363" max="15364" width="5.5703125" style="433" customWidth="1"/>
    <col min="15365" max="15365" width="3.5703125" style="433" customWidth="1"/>
    <col min="15366" max="15366" width="14.42578125" style="433" customWidth="1"/>
    <col min="15367" max="15616" width="11.42578125" style="433"/>
    <col min="15617" max="15617" width="6.140625" style="433" customWidth="1"/>
    <col min="15618" max="15618" width="56.85546875" style="433" customWidth="1"/>
    <col min="15619" max="15620" width="5.5703125" style="433" customWidth="1"/>
    <col min="15621" max="15621" width="3.5703125" style="433" customWidth="1"/>
    <col min="15622" max="15622" width="14.42578125" style="433" customWidth="1"/>
    <col min="15623" max="15872" width="11.42578125" style="433"/>
    <col min="15873" max="15873" width="6.140625" style="433" customWidth="1"/>
    <col min="15874" max="15874" width="56.85546875" style="433" customWidth="1"/>
    <col min="15875" max="15876" width="5.5703125" style="433" customWidth="1"/>
    <col min="15877" max="15877" width="3.5703125" style="433" customWidth="1"/>
    <col min="15878" max="15878" width="14.42578125" style="433" customWidth="1"/>
    <col min="15879" max="16128" width="11.42578125" style="433"/>
    <col min="16129" max="16129" width="6.140625" style="433" customWidth="1"/>
    <col min="16130" max="16130" width="56.85546875" style="433" customWidth="1"/>
    <col min="16131" max="16132" width="5.5703125" style="433" customWidth="1"/>
    <col min="16133" max="16133" width="3.5703125" style="433" customWidth="1"/>
    <col min="16134" max="16134" width="14.42578125" style="433" customWidth="1"/>
    <col min="16135" max="16384" width="11.42578125" style="433"/>
  </cols>
  <sheetData>
    <row r="1" spans="1:4" s="382" customFormat="1" ht="47.25" customHeight="1">
      <c r="A1" s="379"/>
      <c r="B1" s="380" t="s">
        <v>907</v>
      </c>
      <c r="C1" s="381"/>
    </row>
    <row r="2" spans="1:4" s="382" customFormat="1">
      <c r="A2" s="379"/>
      <c r="B2" s="383"/>
      <c r="C2" s="381"/>
    </row>
    <row r="3" spans="1:4" s="382" customFormat="1" ht="45">
      <c r="A3" s="379"/>
      <c r="B3" s="384" t="s">
        <v>908</v>
      </c>
      <c r="C3" s="385"/>
    </row>
    <row r="4" spans="1:4" s="382" customFormat="1">
      <c r="A4" s="379"/>
      <c r="B4" s="386"/>
      <c r="C4" s="387"/>
    </row>
    <row r="5" spans="1:4" s="382" customFormat="1" ht="25.5">
      <c r="A5" s="379"/>
      <c r="B5" s="388" t="s">
        <v>909</v>
      </c>
      <c r="C5" s="387"/>
    </row>
    <row r="6" spans="1:4" s="382" customFormat="1" ht="51">
      <c r="A6" s="379"/>
      <c r="B6" s="388" t="s">
        <v>910</v>
      </c>
      <c r="C6" s="389"/>
    </row>
    <row r="7" spans="1:4" s="382" customFormat="1">
      <c r="A7" s="379"/>
      <c r="B7" s="388" t="s">
        <v>911</v>
      </c>
      <c r="C7" s="389"/>
    </row>
    <row r="8" spans="1:4" s="382" customFormat="1" ht="25.5">
      <c r="A8" s="379"/>
      <c r="B8" s="388" t="s">
        <v>912</v>
      </c>
      <c r="C8" s="390"/>
      <c r="D8" s="391"/>
    </row>
    <row r="9" spans="1:4" s="382" customFormat="1">
      <c r="A9" s="379"/>
      <c r="B9" s="388"/>
      <c r="C9" s="390"/>
    </row>
    <row r="10" spans="1:4" s="382" customFormat="1" ht="38.25">
      <c r="A10" s="379"/>
      <c r="B10" s="388" t="s">
        <v>913</v>
      </c>
      <c r="C10" s="390"/>
    </row>
    <row r="11" spans="1:4" s="382" customFormat="1">
      <c r="A11" s="379"/>
      <c r="B11" s="388"/>
      <c r="C11" s="390"/>
    </row>
    <row r="12" spans="1:4" s="382" customFormat="1" ht="25.5">
      <c r="A12" s="392"/>
      <c r="B12" s="393" t="s">
        <v>914</v>
      </c>
      <c r="C12" s="390"/>
    </row>
    <row r="13" spans="1:4" s="382" customFormat="1">
      <c r="A13" s="394"/>
      <c r="B13" s="393"/>
      <c r="C13" s="390"/>
    </row>
    <row r="14" spans="1:4" s="382" customFormat="1" ht="38.25">
      <c r="A14" s="395"/>
      <c r="B14" s="388" t="s">
        <v>915</v>
      </c>
      <c r="C14" s="390"/>
    </row>
    <row r="15" spans="1:4" s="382" customFormat="1">
      <c r="A15" s="379"/>
      <c r="B15" s="396"/>
      <c r="C15" s="390"/>
    </row>
    <row r="16" spans="1:4" s="382" customFormat="1" ht="25.5">
      <c r="A16" s="395"/>
      <c r="B16" s="393" t="s">
        <v>916</v>
      </c>
      <c r="C16" s="390"/>
    </row>
    <row r="17" spans="1:3" s="382" customFormat="1">
      <c r="A17" s="379"/>
      <c r="B17" s="388" t="s">
        <v>917</v>
      </c>
      <c r="C17" s="390"/>
    </row>
    <row r="18" spans="1:3" s="382" customFormat="1">
      <c r="A18" s="395"/>
      <c r="B18" s="388" t="s">
        <v>918</v>
      </c>
      <c r="C18" s="390"/>
    </row>
    <row r="19" spans="1:3" s="382" customFormat="1" ht="51">
      <c r="A19" s="395"/>
      <c r="B19" s="388" t="s">
        <v>919</v>
      </c>
      <c r="C19" s="390"/>
    </row>
    <row r="20" spans="1:3" s="382" customFormat="1">
      <c r="A20" s="395"/>
      <c r="B20" s="388"/>
      <c r="C20" s="390"/>
    </row>
    <row r="21" spans="1:3" s="382" customFormat="1" ht="38.25">
      <c r="A21" s="395"/>
      <c r="B21" s="388" t="s">
        <v>920</v>
      </c>
      <c r="C21" s="390"/>
    </row>
    <row r="22" spans="1:3" s="382" customFormat="1">
      <c r="A22" s="395"/>
      <c r="B22" s="388"/>
      <c r="C22" s="390"/>
    </row>
    <row r="23" spans="1:3" s="382" customFormat="1" ht="25.5">
      <c r="A23" s="395"/>
      <c r="B23" s="397" t="s">
        <v>921</v>
      </c>
      <c r="C23" s="390"/>
    </row>
    <row r="24" spans="1:3" s="382" customFormat="1">
      <c r="A24" s="395"/>
      <c r="B24" s="396"/>
      <c r="C24" s="390"/>
    </row>
    <row r="25" spans="1:3" s="382" customFormat="1">
      <c r="A25" s="395"/>
      <c r="B25" s="398" t="s">
        <v>922</v>
      </c>
      <c r="C25" s="390"/>
    </row>
    <row r="26" spans="1:3" s="382" customFormat="1">
      <c r="A26" s="395"/>
      <c r="B26" s="398" t="s">
        <v>923</v>
      </c>
      <c r="C26" s="390"/>
    </row>
    <row r="27" spans="1:3" s="382" customFormat="1" ht="38.25">
      <c r="A27" s="395"/>
      <c r="B27" s="397" t="s">
        <v>924</v>
      </c>
      <c r="C27" s="390"/>
    </row>
    <row r="28" spans="1:3" s="382" customFormat="1">
      <c r="A28" s="395"/>
      <c r="B28" s="399"/>
      <c r="C28" s="390"/>
    </row>
    <row r="29" spans="1:3" s="382" customFormat="1" ht="25.5">
      <c r="A29" s="395"/>
      <c r="B29" s="400" t="s">
        <v>925</v>
      </c>
      <c r="C29" s="390"/>
    </row>
    <row r="30" spans="1:3" s="382" customFormat="1">
      <c r="A30" s="395"/>
      <c r="B30" s="396"/>
      <c r="C30" s="390"/>
    </row>
    <row r="31" spans="1:3" s="382" customFormat="1">
      <c r="A31" s="395"/>
      <c r="B31" s="388" t="s">
        <v>926</v>
      </c>
      <c r="C31" s="390"/>
    </row>
    <row r="32" spans="1:3" s="382" customFormat="1" ht="25.5">
      <c r="A32" s="395"/>
      <c r="B32" s="388" t="s">
        <v>927</v>
      </c>
      <c r="C32" s="390"/>
    </row>
    <row r="33" spans="1:3" s="382" customFormat="1" ht="63.75">
      <c r="A33" s="395"/>
      <c r="B33" s="401" t="s">
        <v>928</v>
      </c>
      <c r="C33" s="390"/>
    </row>
    <row r="34" spans="1:3" s="382" customFormat="1" ht="114.75">
      <c r="A34" s="395"/>
      <c r="B34" s="402" t="s">
        <v>982</v>
      </c>
      <c r="C34" s="390"/>
    </row>
    <row r="35" spans="1:3" s="382" customFormat="1">
      <c r="A35" s="395"/>
      <c r="B35" s="403" t="s">
        <v>929</v>
      </c>
      <c r="C35" s="390"/>
    </row>
    <row r="36" spans="1:3" s="382" customFormat="1">
      <c r="A36" s="395"/>
      <c r="B36" s="396"/>
      <c r="C36" s="390"/>
    </row>
    <row r="37" spans="1:3" s="382" customFormat="1">
      <c r="A37" s="395"/>
      <c r="B37" s="396"/>
      <c r="C37" s="390"/>
    </row>
    <row r="38" spans="1:3" s="382" customFormat="1" ht="15">
      <c r="A38" s="395"/>
      <c r="B38" s="404" t="s">
        <v>930</v>
      </c>
      <c r="C38" s="390"/>
    </row>
    <row r="39" spans="1:3" s="382" customFormat="1">
      <c r="A39" s="395"/>
      <c r="B39" s="397"/>
      <c r="C39" s="390"/>
    </row>
    <row r="40" spans="1:3" s="382" customFormat="1" ht="25.5">
      <c r="A40" s="395"/>
      <c r="B40" s="405" t="s">
        <v>931</v>
      </c>
      <c r="C40" s="390"/>
    </row>
    <row r="41" spans="1:3" s="382" customFormat="1">
      <c r="A41" s="395"/>
      <c r="B41" s="388"/>
      <c r="C41" s="390"/>
    </row>
    <row r="42" spans="1:3" s="382" customFormat="1" ht="51">
      <c r="A42" s="395"/>
      <c r="B42" s="388" t="s">
        <v>932</v>
      </c>
      <c r="C42" s="390"/>
    </row>
    <row r="43" spans="1:3" s="382" customFormat="1">
      <c r="A43" s="395"/>
      <c r="B43" s="388"/>
      <c r="C43" s="390"/>
    </row>
    <row r="44" spans="1:3" s="382" customFormat="1" ht="38.25">
      <c r="A44" s="395"/>
      <c r="B44" s="388" t="s">
        <v>933</v>
      </c>
      <c r="C44" s="390"/>
    </row>
    <row r="45" spans="1:3" s="382" customFormat="1">
      <c r="A45" s="395"/>
      <c r="B45" s="388"/>
      <c r="C45" s="390"/>
    </row>
    <row r="46" spans="1:3" s="382" customFormat="1" ht="38.25">
      <c r="A46" s="395"/>
      <c r="B46" s="405" t="s">
        <v>934</v>
      </c>
      <c r="C46" s="390"/>
    </row>
    <row r="47" spans="1:3" s="382" customFormat="1">
      <c r="A47" s="395"/>
      <c r="B47" s="398"/>
      <c r="C47" s="390"/>
    </row>
    <row r="48" spans="1:3" s="382" customFormat="1" ht="38.25">
      <c r="A48" s="395"/>
      <c r="B48" s="405" t="s">
        <v>935</v>
      </c>
      <c r="C48" s="390"/>
    </row>
    <row r="49" spans="1:7" s="382" customFormat="1">
      <c r="A49" s="395"/>
      <c r="B49" s="396"/>
      <c r="C49" s="390"/>
    </row>
    <row r="50" spans="1:7" s="382" customFormat="1" ht="25.5">
      <c r="A50" s="395"/>
      <c r="B50" s="399" t="s">
        <v>936</v>
      </c>
      <c r="C50" s="390"/>
    </row>
    <row r="51" spans="1:7" s="382" customFormat="1" ht="38.25">
      <c r="A51" s="395"/>
      <c r="B51" s="405" t="s">
        <v>937</v>
      </c>
      <c r="C51" s="390"/>
    </row>
    <row r="52" spans="1:7" s="382" customFormat="1">
      <c r="A52" s="395"/>
      <c r="B52" s="406"/>
      <c r="C52" s="390"/>
    </row>
    <row r="53" spans="1:7" s="382" customFormat="1" ht="25.5">
      <c r="A53" s="395"/>
      <c r="B53" s="397" t="s">
        <v>938</v>
      </c>
      <c r="C53" s="390"/>
    </row>
    <row r="55" spans="1:7" s="409" customFormat="1">
      <c r="A55" s="407" t="s">
        <v>898</v>
      </c>
      <c r="B55" s="408" t="s">
        <v>899</v>
      </c>
      <c r="C55" s="231"/>
      <c r="D55" s="231"/>
      <c r="E55" s="231"/>
      <c r="F55" s="204"/>
    </row>
    <row r="56" spans="1:7" s="409" customFormat="1">
      <c r="A56" s="232"/>
      <c r="B56" s="408"/>
      <c r="C56" s="231"/>
      <c r="D56" s="231"/>
      <c r="E56" s="231"/>
      <c r="F56" s="204"/>
    </row>
    <row r="57" spans="1:7" s="409" customFormat="1">
      <c r="A57" s="232"/>
      <c r="B57" s="408"/>
      <c r="C57" s="231"/>
      <c r="D57" s="231"/>
      <c r="E57" s="231"/>
      <c r="F57" s="204"/>
    </row>
    <row r="58" spans="1:7" s="409" customFormat="1">
      <c r="A58" s="232"/>
      <c r="B58" s="408"/>
      <c r="C58" s="231"/>
      <c r="D58" s="231"/>
      <c r="E58" s="231"/>
      <c r="F58" s="204"/>
    </row>
    <row r="59" spans="1:7" s="409" customFormat="1">
      <c r="A59" s="232"/>
      <c r="B59" s="408"/>
      <c r="C59" s="231"/>
      <c r="D59" s="231"/>
      <c r="E59" s="231"/>
      <c r="F59" s="204"/>
    </row>
    <row r="60" spans="1:7" s="409" customFormat="1">
      <c r="A60" s="232"/>
      <c r="B60" s="410"/>
      <c r="C60" s="411"/>
      <c r="D60" s="412"/>
      <c r="E60" s="412"/>
      <c r="F60" s="413"/>
    </row>
    <row r="61" spans="1:7" s="409" customFormat="1" ht="89.25">
      <c r="A61" s="232"/>
      <c r="B61" s="414" t="s">
        <v>900</v>
      </c>
      <c r="C61" s="411"/>
      <c r="D61" s="412"/>
      <c r="E61" s="412"/>
      <c r="F61" s="415"/>
    </row>
    <row r="62" spans="1:7" s="409" customFormat="1">
      <c r="A62" s="232"/>
      <c r="B62" s="414"/>
      <c r="C62" s="411"/>
      <c r="D62" s="412"/>
      <c r="E62" s="412"/>
      <c r="F62" s="415"/>
    </row>
    <row r="63" spans="1:7" s="409" customFormat="1">
      <c r="A63" s="232"/>
      <c r="B63" s="209"/>
      <c r="C63" s="231"/>
      <c r="D63" s="231"/>
      <c r="E63" s="231"/>
      <c r="F63" s="416"/>
    </row>
    <row r="64" spans="1:7" s="409" customFormat="1">
      <c r="A64" s="232" t="str">
        <f>'[2]A Sončna elektrarna'!A90</f>
        <v>A</v>
      </c>
      <c r="B64" s="417" t="str">
        <f>'[2]A Sončna elektrarna'!B90</f>
        <v>SONČNA ELEKTRARNA</v>
      </c>
      <c r="C64" s="418"/>
      <c r="D64" s="418"/>
      <c r="E64" s="418"/>
      <c r="F64" s="419">
        <f>'3.4 SONCNA_ELEKTRARNA'!F94</f>
        <v>0</v>
      </c>
      <c r="G64" s="420"/>
    </row>
    <row r="65" spans="1:256" s="409" customFormat="1">
      <c r="A65" s="232"/>
      <c r="B65" s="233"/>
      <c r="C65" s="231"/>
      <c r="D65" s="231"/>
      <c r="E65" s="231"/>
      <c r="F65" s="419"/>
    </row>
    <row r="66" spans="1:256" s="409" customFormat="1">
      <c r="A66" s="232" t="str">
        <f>'[2]B Podkonstrukcija'!A4</f>
        <v>B</v>
      </c>
      <c r="B66" s="417" t="str">
        <f>'[2]B Podkonstrukcija'!C18</f>
        <v>PODKONSTRUKCIJA za NAMESTITEV MODULOV SKUPAJ</v>
      </c>
      <c r="C66" s="231"/>
      <c r="D66" s="231"/>
      <c r="E66" s="231"/>
      <c r="F66" s="419">
        <f>'3.4_PODKONSTRUKCIJA'!G18</f>
        <v>0</v>
      </c>
    </row>
    <row r="67" spans="1:256" s="409" customFormat="1">
      <c r="A67" s="232"/>
      <c r="B67" s="233"/>
      <c r="C67" s="231"/>
      <c r="D67" s="231"/>
      <c r="E67" s="231"/>
      <c r="F67" s="419"/>
    </row>
    <row r="68" spans="1:256" s="409" customFormat="1">
      <c r="A68" s="421" t="str">
        <f>'[2]C razdelilniki'!A132</f>
        <v>C</v>
      </c>
      <c r="B68" s="417" t="str">
        <f>'[2]C razdelilniki'!B132</f>
        <v>RAZDELILNIKI SKUPAJ</v>
      </c>
      <c r="C68" s="418"/>
      <c r="D68" s="418"/>
      <c r="E68" s="418"/>
      <c r="F68" s="419">
        <f>'3.4_RAZDELILNIKI'!F132</f>
        <v>0</v>
      </c>
    </row>
    <row r="69" spans="1:256" s="409" customFormat="1" ht="8.25" customHeight="1">
      <c r="A69" s="422"/>
      <c r="B69" s="233"/>
      <c r="C69" s="231"/>
      <c r="D69" s="231"/>
      <c r="E69" s="231"/>
      <c r="F69" s="419"/>
    </row>
    <row r="70" spans="1:256" s="409" customFormat="1">
      <c r="A70" s="423" t="str">
        <f>'[2]D ozemljitev '!A16</f>
        <v>D</v>
      </c>
      <c r="B70" s="922" t="str">
        <f>'[2]D ozemljitev '!B16</f>
        <v>OZEMLJITVE SKUPAJ :</v>
      </c>
      <c r="C70" s="923"/>
      <c r="D70" s="424"/>
      <c r="E70" s="424"/>
      <c r="F70" s="419">
        <f>'3.4_OZEMLJITEV'!F16</f>
        <v>0</v>
      </c>
    </row>
    <row r="71" spans="1:256" s="409" customFormat="1" ht="9" customHeight="1">
      <c r="A71" s="423"/>
      <c r="B71" s="425"/>
      <c r="C71" s="426"/>
      <c r="D71" s="424"/>
      <c r="E71" s="424"/>
      <c r="F71" s="419"/>
    </row>
    <row r="72" spans="1:256" s="409" customFormat="1" ht="12.75" customHeight="1">
      <c r="A72" s="423" t="str">
        <f>'[2]E HRANILNIK'!A23</f>
        <v>E</v>
      </c>
      <c r="B72" s="425" t="str">
        <f>'[2]E HRANILNIK'!B23</f>
        <v>HRANILNIK SKUPAJ :</v>
      </c>
      <c r="C72" s="426"/>
      <c r="D72" s="424"/>
      <c r="E72" s="424"/>
      <c r="F72" s="419">
        <f>'3.4_HRANILNIK'!F23</f>
        <v>0</v>
      </c>
    </row>
    <row r="73" spans="1:256" s="409" customFormat="1" ht="9" customHeight="1">
      <c r="A73" s="423"/>
      <c r="B73" s="425"/>
      <c r="C73" s="426"/>
      <c r="D73" s="424"/>
      <c r="E73" s="424"/>
      <c r="F73" s="419"/>
    </row>
    <row r="74" spans="1:256" s="409" customFormat="1" ht="12.75" customHeight="1">
      <c r="A74" s="423" t="str">
        <f>'[2]F Krmiljnje'!A16</f>
        <v>F</v>
      </c>
      <c r="B74" s="425" t="str">
        <f>'[2]F Krmiljnje'!B16</f>
        <v>NADZOR IN UPPRAVLJANJE HRANILNIKOV SKUPAJ :</v>
      </c>
      <c r="C74" s="426"/>
      <c r="D74" s="424"/>
      <c r="E74" s="424"/>
      <c r="F74" s="419">
        <f>'3.4_KRMILJENJE'!F16</f>
        <v>0</v>
      </c>
    </row>
    <row r="75" spans="1:256" s="409" customFormat="1" ht="9" customHeight="1">
      <c r="A75" s="423"/>
      <c r="B75" s="425"/>
      <c r="C75" s="426"/>
      <c r="D75" s="424"/>
      <c r="E75" s="424"/>
      <c r="F75" s="419"/>
    </row>
    <row r="76" spans="1:256" s="409" customFormat="1" ht="15" customHeight="1">
      <c r="A76" s="423" t="str">
        <f>'[2]G Gradbena dela'!A22</f>
        <v>G</v>
      </c>
      <c r="B76" s="425" t="str">
        <f>'[2]G Gradbena dela'!B22</f>
        <v>GRADBENA DELA SKUPAJ :</v>
      </c>
      <c r="C76" s="426"/>
      <c r="D76" s="424"/>
      <c r="E76" s="424"/>
      <c r="F76" s="419">
        <f>'3.4_GRADBENA_DELA'!F22</f>
        <v>0</v>
      </c>
    </row>
    <row r="77" spans="1:256" s="409" customFormat="1" ht="9" customHeight="1">
      <c r="A77" s="423"/>
      <c r="B77" s="425"/>
      <c r="C77" s="426"/>
      <c r="D77" s="424"/>
      <c r="E77" s="424"/>
      <c r="F77" s="419"/>
    </row>
    <row r="78" spans="1:256" s="409" customFormat="1">
      <c r="A78" s="423" t="str">
        <f>'[2]H splosne postavke '!A32</f>
        <v>H</v>
      </c>
      <c r="B78" s="425" t="str">
        <f>'[2]H splosne postavke '!B32</f>
        <v>SKUPAJ SPLOŠNE POSTAVKE:</v>
      </c>
      <c r="C78" s="424"/>
      <c r="D78" s="424"/>
      <c r="E78" s="424"/>
      <c r="F78" s="419">
        <f>'3.4_SPLOSNE_POSTAVKE'!F32</f>
        <v>0</v>
      </c>
    </row>
    <row r="79" spans="1:256" s="409" customFormat="1" ht="8.25" customHeight="1">
      <c r="A79" s="423"/>
      <c r="B79" s="425"/>
      <c r="C79" s="424"/>
      <c r="D79" s="424"/>
      <c r="E79" s="424"/>
      <c r="F79" s="419"/>
    </row>
    <row r="80" spans="1:256" s="409" customFormat="1">
      <c r="A80" s="423" t="str">
        <f>'[2]I nadzor in PID'!A12</f>
        <v>I</v>
      </c>
      <c r="B80" s="425" t="str">
        <f>'[2]I nadzor in PID'!B12</f>
        <v>SKUPAJ PROJEKTANTSKI NADZOR IN PID NAČRT:</v>
      </c>
      <c r="C80" s="424"/>
      <c r="D80" s="424"/>
      <c r="E80" s="424"/>
      <c r="F80" s="419">
        <f>'3.4_NADZOR_IN_PID'!F12</f>
        <v>0</v>
      </c>
      <c r="G80" s="427"/>
      <c r="H80" s="427"/>
      <c r="I80" s="427"/>
      <c r="J80" s="427"/>
      <c r="K80" s="427"/>
      <c r="L80" s="427"/>
      <c r="M80" s="427"/>
      <c r="N80" s="427"/>
      <c r="O80" s="427"/>
      <c r="P80" s="427"/>
      <c r="Q80" s="427"/>
      <c r="R80" s="427"/>
      <c r="S80" s="427"/>
      <c r="T80" s="427"/>
      <c r="U80" s="427"/>
      <c r="V80" s="427"/>
      <c r="W80" s="427"/>
      <c r="X80" s="427"/>
      <c r="Y80" s="427"/>
      <c r="Z80" s="427"/>
      <c r="AA80" s="427"/>
      <c r="AB80" s="427"/>
      <c r="AC80" s="427"/>
      <c r="AD80" s="427"/>
      <c r="AE80" s="427"/>
      <c r="AF80" s="427"/>
      <c r="AG80" s="427"/>
      <c r="AH80" s="427"/>
      <c r="AI80" s="427"/>
      <c r="AJ80" s="427"/>
      <c r="AK80" s="427"/>
      <c r="AL80" s="427"/>
      <c r="AM80" s="427"/>
      <c r="AN80" s="427"/>
      <c r="AO80" s="427"/>
      <c r="AP80" s="427"/>
      <c r="AQ80" s="427"/>
      <c r="AR80" s="427"/>
      <c r="AS80" s="427"/>
      <c r="AT80" s="427"/>
      <c r="AU80" s="427"/>
      <c r="AV80" s="427"/>
      <c r="AW80" s="427"/>
      <c r="AX80" s="427"/>
      <c r="AY80" s="427"/>
      <c r="AZ80" s="427"/>
      <c r="BA80" s="427"/>
      <c r="BB80" s="427"/>
      <c r="BC80" s="427"/>
      <c r="BD80" s="427"/>
      <c r="BE80" s="427"/>
      <c r="BF80" s="427"/>
      <c r="BG80" s="427"/>
      <c r="BH80" s="427"/>
      <c r="BI80" s="427"/>
      <c r="BJ80" s="427"/>
      <c r="BK80" s="427"/>
      <c r="BL80" s="427"/>
      <c r="BM80" s="427"/>
      <c r="BN80" s="427"/>
      <c r="BO80" s="427"/>
      <c r="BP80" s="427"/>
      <c r="BQ80" s="427"/>
      <c r="BR80" s="427"/>
      <c r="BS80" s="427"/>
      <c r="BT80" s="427"/>
      <c r="BU80" s="427"/>
      <c r="BV80" s="427"/>
      <c r="BW80" s="427"/>
      <c r="BX80" s="427"/>
      <c r="BY80" s="427"/>
      <c r="BZ80" s="427"/>
      <c r="CA80" s="427"/>
      <c r="CB80" s="427"/>
      <c r="CC80" s="427"/>
      <c r="CD80" s="427"/>
      <c r="CE80" s="427"/>
      <c r="CF80" s="427"/>
      <c r="CG80" s="427"/>
      <c r="CH80" s="427"/>
      <c r="CI80" s="427"/>
      <c r="CJ80" s="427"/>
      <c r="CK80" s="427"/>
      <c r="CL80" s="427"/>
      <c r="CM80" s="427"/>
      <c r="CN80" s="427"/>
      <c r="CO80" s="427"/>
      <c r="CP80" s="427"/>
      <c r="CQ80" s="427"/>
      <c r="CR80" s="427"/>
      <c r="CS80" s="427"/>
      <c r="CT80" s="427"/>
      <c r="CU80" s="427"/>
      <c r="CV80" s="427"/>
      <c r="CW80" s="427"/>
      <c r="CX80" s="427"/>
      <c r="CY80" s="427"/>
      <c r="CZ80" s="427"/>
      <c r="DA80" s="427"/>
      <c r="DB80" s="427"/>
      <c r="DC80" s="427"/>
      <c r="DD80" s="427"/>
      <c r="DE80" s="427"/>
      <c r="DF80" s="427"/>
      <c r="DG80" s="427"/>
      <c r="DH80" s="427"/>
      <c r="DI80" s="427"/>
      <c r="DJ80" s="427"/>
      <c r="DK80" s="427"/>
      <c r="DL80" s="427"/>
      <c r="DM80" s="427"/>
      <c r="DN80" s="427"/>
      <c r="DO80" s="427"/>
      <c r="DP80" s="427"/>
      <c r="DQ80" s="427"/>
      <c r="DR80" s="427"/>
      <c r="DS80" s="427"/>
      <c r="DT80" s="427"/>
      <c r="DU80" s="427"/>
      <c r="DV80" s="427"/>
      <c r="DW80" s="427"/>
      <c r="DX80" s="427"/>
      <c r="DY80" s="427"/>
      <c r="DZ80" s="427"/>
      <c r="EA80" s="427"/>
      <c r="EB80" s="427"/>
      <c r="EC80" s="427"/>
      <c r="ED80" s="427"/>
      <c r="EE80" s="427"/>
      <c r="EF80" s="427"/>
      <c r="EG80" s="427"/>
      <c r="EH80" s="427"/>
      <c r="EI80" s="427"/>
      <c r="EJ80" s="427"/>
      <c r="EK80" s="427"/>
      <c r="EL80" s="427"/>
      <c r="EM80" s="427"/>
      <c r="EN80" s="427"/>
      <c r="EO80" s="427"/>
      <c r="EP80" s="427"/>
      <c r="EQ80" s="427"/>
      <c r="ER80" s="427"/>
      <c r="ES80" s="427"/>
      <c r="ET80" s="427"/>
      <c r="EU80" s="427"/>
      <c r="EV80" s="427"/>
      <c r="EW80" s="427"/>
      <c r="EX80" s="427"/>
      <c r="EY80" s="427"/>
      <c r="EZ80" s="427"/>
      <c r="FA80" s="427"/>
      <c r="FB80" s="427"/>
      <c r="FC80" s="427"/>
      <c r="FD80" s="427"/>
      <c r="FE80" s="427"/>
      <c r="FF80" s="427"/>
      <c r="FG80" s="427"/>
      <c r="FH80" s="427"/>
      <c r="FI80" s="427"/>
      <c r="FJ80" s="427"/>
      <c r="FK80" s="427"/>
      <c r="FL80" s="427"/>
      <c r="FM80" s="427"/>
      <c r="FN80" s="427"/>
      <c r="FO80" s="427"/>
      <c r="FP80" s="427"/>
      <c r="FQ80" s="427"/>
      <c r="FR80" s="427"/>
      <c r="FS80" s="427"/>
      <c r="FT80" s="427"/>
      <c r="FU80" s="427"/>
      <c r="FV80" s="427"/>
      <c r="FW80" s="427"/>
      <c r="FX80" s="427"/>
      <c r="FY80" s="427"/>
      <c r="FZ80" s="427"/>
      <c r="GA80" s="427"/>
      <c r="GB80" s="427"/>
      <c r="GC80" s="427"/>
      <c r="GD80" s="427"/>
      <c r="GE80" s="427"/>
      <c r="GF80" s="427"/>
      <c r="GG80" s="427"/>
      <c r="GH80" s="427"/>
      <c r="GI80" s="427"/>
      <c r="GJ80" s="427"/>
      <c r="GK80" s="427"/>
      <c r="GL80" s="427"/>
      <c r="GM80" s="427"/>
      <c r="GN80" s="427"/>
      <c r="GO80" s="427"/>
      <c r="GP80" s="427"/>
      <c r="GQ80" s="427"/>
      <c r="GR80" s="427"/>
      <c r="GS80" s="427"/>
      <c r="GT80" s="427"/>
      <c r="GU80" s="427"/>
      <c r="GV80" s="427"/>
      <c r="GW80" s="427"/>
      <c r="GX80" s="427"/>
      <c r="GY80" s="427"/>
      <c r="GZ80" s="427"/>
      <c r="HA80" s="427"/>
      <c r="HB80" s="427"/>
      <c r="HC80" s="427"/>
      <c r="HD80" s="427"/>
      <c r="HE80" s="427"/>
      <c r="HF80" s="427"/>
      <c r="HG80" s="427"/>
      <c r="HH80" s="427"/>
      <c r="HI80" s="427"/>
      <c r="HJ80" s="427"/>
      <c r="HK80" s="427"/>
      <c r="HL80" s="427"/>
      <c r="HM80" s="427"/>
      <c r="HN80" s="427"/>
      <c r="HO80" s="427"/>
      <c r="HP80" s="427"/>
      <c r="HQ80" s="427"/>
      <c r="HR80" s="427"/>
      <c r="HS80" s="427"/>
      <c r="HT80" s="427"/>
      <c r="HU80" s="427"/>
      <c r="HV80" s="427"/>
      <c r="HW80" s="427"/>
      <c r="HX80" s="427"/>
      <c r="HY80" s="427"/>
      <c r="HZ80" s="427"/>
      <c r="IA80" s="427"/>
      <c r="IB80" s="427"/>
      <c r="IC80" s="427"/>
      <c r="ID80" s="427"/>
      <c r="IE80" s="427"/>
      <c r="IF80" s="427"/>
      <c r="IG80" s="427"/>
      <c r="IH80" s="427"/>
      <c r="II80" s="427"/>
      <c r="IJ80" s="427"/>
      <c r="IK80" s="427"/>
      <c r="IL80" s="427"/>
      <c r="IM80" s="427"/>
      <c r="IN80" s="427"/>
      <c r="IO80" s="427"/>
      <c r="IP80" s="427"/>
      <c r="IQ80" s="427"/>
      <c r="IR80" s="427"/>
      <c r="IS80" s="427"/>
      <c r="IT80" s="427"/>
      <c r="IU80" s="427"/>
      <c r="IV80" s="427"/>
    </row>
    <row r="81" spans="1:256" s="409" customFormat="1" ht="8.25" customHeight="1">
      <c r="A81" s="423"/>
      <c r="B81" s="425"/>
      <c r="C81" s="424"/>
      <c r="D81" s="424"/>
      <c r="E81" s="424"/>
      <c r="F81" s="419"/>
      <c r="G81" s="427"/>
      <c r="H81" s="427"/>
      <c r="I81" s="427"/>
      <c r="J81" s="427"/>
      <c r="K81" s="427"/>
      <c r="L81" s="427"/>
      <c r="M81" s="427"/>
      <c r="N81" s="427"/>
      <c r="O81" s="427"/>
      <c r="P81" s="427"/>
      <c r="Q81" s="427"/>
      <c r="R81" s="427"/>
      <c r="S81" s="427"/>
      <c r="T81" s="427"/>
      <c r="U81" s="427"/>
      <c r="V81" s="427"/>
      <c r="W81" s="427"/>
      <c r="X81" s="427"/>
      <c r="Y81" s="427"/>
      <c r="Z81" s="427"/>
      <c r="AA81" s="427"/>
      <c r="AB81" s="427"/>
      <c r="AC81" s="427"/>
      <c r="AD81" s="427"/>
      <c r="AE81" s="427"/>
      <c r="AF81" s="427"/>
      <c r="AG81" s="427"/>
      <c r="AH81" s="427"/>
      <c r="AI81" s="427"/>
      <c r="AJ81" s="427"/>
      <c r="AK81" s="427"/>
      <c r="AL81" s="427"/>
      <c r="AM81" s="427"/>
      <c r="AN81" s="427"/>
      <c r="AO81" s="427"/>
      <c r="AP81" s="427"/>
      <c r="AQ81" s="427"/>
      <c r="AR81" s="427"/>
      <c r="AS81" s="427"/>
      <c r="AT81" s="427"/>
      <c r="AU81" s="427"/>
      <c r="AV81" s="427"/>
      <c r="AW81" s="427"/>
      <c r="AX81" s="427"/>
      <c r="AY81" s="427"/>
      <c r="AZ81" s="427"/>
      <c r="BA81" s="427"/>
      <c r="BB81" s="427"/>
      <c r="BC81" s="427"/>
      <c r="BD81" s="427"/>
      <c r="BE81" s="427"/>
      <c r="BF81" s="427"/>
      <c r="BG81" s="427"/>
      <c r="BH81" s="427"/>
      <c r="BI81" s="427"/>
      <c r="BJ81" s="427"/>
      <c r="BK81" s="427"/>
      <c r="BL81" s="427"/>
      <c r="BM81" s="427"/>
      <c r="BN81" s="427"/>
      <c r="BO81" s="427"/>
      <c r="BP81" s="427"/>
      <c r="BQ81" s="427"/>
      <c r="BR81" s="427"/>
      <c r="BS81" s="427"/>
      <c r="BT81" s="427"/>
      <c r="BU81" s="427"/>
      <c r="BV81" s="427"/>
      <c r="BW81" s="427"/>
      <c r="BX81" s="427"/>
      <c r="BY81" s="427"/>
      <c r="BZ81" s="427"/>
      <c r="CA81" s="427"/>
      <c r="CB81" s="427"/>
      <c r="CC81" s="427"/>
      <c r="CD81" s="427"/>
      <c r="CE81" s="427"/>
      <c r="CF81" s="427"/>
      <c r="CG81" s="427"/>
      <c r="CH81" s="427"/>
      <c r="CI81" s="427"/>
      <c r="CJ81" s="427"/>
      <c r="CK81" s="427"/>
      <c r="CL81" s="427"/>
      <c r="CM81" s="427"/>
      <c r="CN81" s="427"/>
      <c r="CO81" s="427"/>
      <c r="CP81" s="427"/>
      <c r="CQ81" s="427"/>
      <c r="CR81" s="427"/>
      <c r="CS81" s="427"/>
      <c r="CT81" s="427"/>
      <c r="CU81" s="427"/>
      <c r="CV81" s="427"/>
      <c r="CW81" s="427"/>
      <c r="CX81" s="427"/>
      <c r="CY81" s="427"/>
      <c r="CZ81" s="427"/>
      <c r="DA81" s="427"/>
      <c r="DB81" s="427"/>
      <c r="DC81" s="427"/>
      <c r="DD81" s="427"/>
      <c r="DE81" s="427"/>
      <c r="DF81" s="427"/>
      <c r="DG81" s="427"/>
      <c r="DH81" s="427"/>
      <c r="DI81" s="427"/>
      <c r="DJ81" s="427"/>
      <c r="DK81" s="427"/>
      <c r="DL81" s="427"/>
      <c r="DM81" s="427"/>
      <c r="DN81" s="427"/>
      <c r="DO81" s="427"/>
      <c r="DP81" s="427"/>
      <c r="DQ81" s="427"/>
      <c r="DR81" s="427"/>
      <c r="DS81" s="427"/>
      <c r="DT81" s="427"/>
      <c r="DU81" s="427"/>
      <c r="DV81" s="427"/>
      <c r="DW81" s="427"/>
      <c r="DX81" s="427"/>
      <c r="DY81" s="427"/>
      <c r="DZ81" s="427"/>
      <c r="EA81" s="427"/>
      <c r="EB81" s="427"/>
      <c r="EC81" s="427"/>
      <c r="ED81" s="427"/>
      <c r="EE81" s="427"/>
      <c r="EF81" s="427"/>
      <c r="EG81" s="427"/>
      <c r="EH81" s="427"/>
      <c r="EI81" s="427"/>
      <c r="EJ81" s="427"/>
      <c r="EK81" s="427"/>
      <c r="EL81" s="427"/>
      <c r="EM81" s="427"/>
      <c r="EN81" s="427"/>
      <c r="EO81" s="427"/>
      <c r="EP81" s="427"/>
      <c r="EQ81" s="427"/>
      <c r="ER81" s="427"/>
      <c r="ES81" s="427"/>
      <c r="ET81" s="427"/>
      <c r="EU81" s="427"/>
      <c r="EV81" s="427"/>
      <c r="EW81" s="427"/>
      <c r="EX81" s="427"/>
      <c r="EY81" s="427"/>
      <c r="EZ81" s="427"/>
      <c r="FA81" s="427"/>
      <c r="FB81" s="427"/>
      <c r="FC81" s="427"/>
      <c r="FD81" s="427"/>
      <c r="FE81" s="427"/>
      <c r="FF81" s="427"/>
      <c r="FG81" s="427"/>
      <c r="FH81" s="427"/>
      <c r="FI81" s="427"/>
      <c r="FJ81" s="427"/>
      <c r="FK81" s="427"/>
      <c r="FL81" s="427"/>
      <c r="FM81" s="427"/>
      <c r="FN81" s="427"/>
      <c r="FO81" s="427"/>
      <c r="FP81" s="427"/>
      <c r="FQ81" s="427"/>
      <c r="FR81" s="427"/>
      <c r="FS81" s="427"/>
      <c r="FT81" s="427"/>
      <c r="FU81" s="427"/>
      <c r="FV81" s="427"/>
      <c r="FW81" s="427"/>
      <c r="FX81" s="427"/>
      <c r="FY81" s="427"/>
      <c r="FZ81" s="427"/>
      <c r="GA81" s="427"/>
      <c r="GB81" s="427"/>
      <c r="GC81" s="427"/>
      <c r="GD81" s="427"/>
      <c r="GE81" s="427"/>
      <c r="GF81" s="427"/>
      <c r="GG81" s="427"/>
      <c r="GH81" s="427"/>
      <c r="GI81" s="427"/>
      <c r="GJ81" s="427"/>
      <c r="GK81" s="427"/>
      <c r="GL81" s="427"/>
      <c r="GM81" s="427"/>
      <c r="GN81" s="427"/>
      <c r="GO81" s="427"/>
      <c r="GP81" s="427"/>
      <c r="GQ81" s="427"/>
      <c r="GR81" s="427"/>
      <c r="GS81" s="427"/>
      <c r="GT81" s="427"/>
      <c r="GU81" s="427"/>
      <c r="GV81" s="427"/>
      <c r="GW81" s="427"/>
      <c r="GX81" s="427"/>
      <c r="GY81" s="427"/>
      <c r="GZ81" s="427"/>
      <c r="HA81" s="427"/>
      <c r="HB81" s="427"/>
      <c r="HC81" s="427"/>
      <c r="HD81" s="427"/>
      <c r="HE81" s="427"/>
      <c r="HF81" s="427"/>
      <c r="HG81" s="427"/>
      <c r="HH81" s="427"/>
      <c r="HI81" s="427"/>
      <c r="HJ81" s="427"/>
      <c r="HK81" s="427"/>
      <c r="HL81" s="427"/>
      <c r="HM81" s="427"/>
      <c r="HN81" s="427"/>
      <c r="HO81" s="427"/>
      <c r="HP81" s="427"/>
      <c r="HQ81" s="427"/>
      <c r="HR81" s="427"/>
      <c r="HS81" s="427"/>
      <c r="HT81" s="427"/>
      <c r="HU81" s="427"/>
      <c r="HV81" s="427"/>
      <c r="HW81" s="427"/>
      <c r="HX81" s="427"/>
      <c r="HY81" s="427"/>
      <c r="HZ81" s="427"/>
      <c r="IA81" s="427"/>
      <c r="IB81" s="427"/>
      <c r="IC81" s="427"/>
      <c r="ID81" s="427"/>
      <c r="IE81" s="427"/>
      <c r="IF81" s="427"/>
      <c r="IG81" s="427"/>
      <c r="IH81" s="427"/>
      <c r="II81" s="427"/>
      <c r="IJ81" s="427"/>
      <c r="IK81" s="427"/>
      <c r="IL81" s="427"/>
      <c r="IM81" s="427"/>
      <c r="IN81" s="427"/>
      <c r="IO81" s="427"/>
      <c r="IP81" s="427"/>
      <c r="IQ81" s="427"/>
      <c r="IR81" s="427"/>
      <c r="IS81" s="427"/>
      <c r="IT81" s="427"/>
      <c r="IU81" s="427"/>
      <c r="IV81" s="427"/>
    </row>
    <row r="82" spans="1:256" s="409" customFormat="1">
      <c r="A82" s="423"/>
      <c r="B82" s="425" t="s">
        <v>988</v>
      </c>
      <c r="C82" s="424"/>
      <c r="D82" s="424"/>
      <c r="E82" s="424"/>
      <c r="F82" s="419">
        <f>SUM(F64:F80)*5 %</f>
        <v>0</v>
      </c>
    </row>
    <row r="83" spans="1:256" s="409" customFormat="1">
      <c r="A83" s="423"/>
      <c r="B83" s="425"/>
      <c r="C83" s="424"/>
      <c r="D83" s="424"/>
      <c r="E83" s="424"/>
      <c r="F83" s="419"/>
    </row>
    <row r="84" spans="1:256" s="409" customFormat="1">
      <c r="A84" s="232"/>
      <c r="B84" s="204" t="s">
        <v>161</v>
      </c>
      <c r="C84" s="231"/>
      <c r="D84" s="231"/>
      <c r="E84" s="231"/>
      <c r="F84" s="428">
        <f>SUM(F64:F82)</f>
        <v>0</v>
      </c>
    </row>
    <row r="85" spans="1:256" s="409" customFormat="1" ht="6.75" customHeight="1">
      <c r="A85" s="232"/>
      <c r="B85" s="204"/>
      <c r="C85" s="231"/>
      <c r="D85" s="231"/>
      <c r="E85" s="231"/>
      <c r="F85" s="429"/>
    </row>
    <row r="86" spans="1:256" s="409" customFormat="1">
      <c r="A86" s="232"/>
      <c r="B86" s="209" t="s">
        <v>901</v>
      </c>
      <c r="C86" s="231"/>
      <c r="D86" s="430"/>
      <c r="E86" s="204"/>
      <c r="F86" s="429"/>
    </row>
    <row r="87" spans="1:256" s="409" customFormat="1">
      <c r="A87" s="232"/>
      <c r="B87" s="209" t="s">
        <v>902</v>
      </c>
      <c r="C87" s="231"/>
      <c r="D87" s="231"/>
      <c r="E87" s="231"/>
      <c r="F87" s="419"/>
    </row>
    <row r="88" spans="1:256" s="409" customFormat="1">
      <c r="A88" s="232"/>
      <c r="B88" s="209" t="s">
        <v>903</v>
      </c>
      <c r="C88" s="431"/>
      <c r="D88" s="204"/>
      <c r="E88" s="204"/>
      <c r="F88" s="419"/>
    </row>
    <row r="89" spans="1:256" s="409" customFormat="1" ht="15" customHeight="1">
      <c r="A89" s="232"/>
      <c r="B89" s="209" t="s">
        <v>1003</v>
      </c>
      <c r="C89" s="231"/>
      <c r="D89" s="231"/>
      <c r="E89" s="231"/>
      <c r="F89" s="419"/>
    </row>
    <row r="90" spans="1:256" s="409" customFormat="1">
      <c r="A90" s="232"/>
      <c r="B90" s="823" t="s">
        <v>904</v>
      </c>
      <c r="C90" s="231"/>
      <c r="D90" s="432"/>
      <c r="E90" s="432"/>
      <c r="F90" s="419"/>
    </row>
    <row r="91" spans="1:256" s="409" customFormat="1">
      <c r="A91" s="232"/>
      <c r="B91" s="209"/>
      <c r="C91" s="231"/>
      <c r="D91" s="231"/>
      <c r="E91" s="231"/>
      <c r="F91" s="419"/>
    </row>
    <row r="92" spans="1:256" s="409" customFormat="1" ht="25.5">
      <c r="A92" s="232"/>
      <c r="B92" s="204" t="s">
        <v>905</v>
      </c>
      <c r="C92" s="231"/>
      <c r="D92" s="231"/>
      <c r="E92" s="231"/>
      <c r="F92" s="428">
        <f>SUM(F81:F88)</f>
        <v>0</v>
      </c>
    </row>
    <row r="93" spans="1:256" s="409" customFormat="1">
      <c r="A93" s="232"/>
      <c r="B93" s="209"/>
      <c r="C93" s="231"/>
      <c r="D93" s="231"/>
      <c r="E93" s="231"/>
      <c r="F93" s="419"/>
    </row>
    <row r="94" spans="1:256" s="409" customFormat="1" ht="25.5">
      <c r="A94" s="232"/>
      <c r="B94" s="204" t="s">
        <v>906</v>
      </c>
      <c r="C94" s="231"/>
      <c r="D94" s="231"/>
      <c r="E94" s="231"/>
      <c r="F94" s="428">
        <f>F92*1.22</f>
        <v>0</v>
      </c>
    </row>
  </sheetData>
  <sheetProtection algorithmName="SHA-512" hashValue="gH3+vq07/c38gTx8sKzrg7hkgFi+3kgUL8CzhVPp4B+Z/q+el3BEyvQbWLA1o50+QZYl7T3rmcAQviBdxfMZBA==" saltValue="rTAwBYWukAKxj1RbooYKsQ==" spinCount="100000" sheet="1" objects="1" scenarios="1"/>
  <mergeCells count="1">
    <mergeCell ref="B70:C70"/>
  </mergeCells>
  <pageMargins left="0.6692913385826772" right="0.15748031496062992" top="0.59055118110236227" bottom="0.59055118110236227" header="0.51181102362204722" footer="0.31496062992125984"/>
  <pageSetup paperSize="9" orientation="portrait" blackAndWhite="1" horizontalDpi="300" verticalDpi="300" r:id="rId1"/>
  <headerFooter alignWithMargins="0">
    <oddFooter>Stran &amp;P od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2492"/>
  <sheetViews>
    <sheetView view="pageBreakPreview" zoomScaleNormal="100" zoomScaleSheetLayoutView="100" workbookViewId="0">
      <selection activeCell="E30" sqref="E30"/>
    </sheetView>
  </sheetViews>
  <sheetFormatPr defaultColWidth="11.42578125" defaultRowHeight="12.75"/>
  <cols>
    <col min="1" max="1" width="4.5703125" style="129" customWidth="1"/>
    <col min="2" max="2" width="56.7109375" style="152" customWidth="1"/>
    <col min="3" max="3" width="4" style="131" customWidth="1"/>
    <col min="4" max="4" width="6.85546875" style="132" customWidth="1"/>
    <col min="5" max="5" width="10.5703125" style="152" customWidth="1"/>
    <col min="6" max="6" width="13" style="153" customWidth="1"/>
    <col min="7" max="7" width="10.140625" style="154" bestFit="1" customWidth="1"/>
    <col min="8" max="8" width="13.85546875" style="155" customWidth="1"/>
    <col min="9" max="9" width="9.140625" style="209" bestFit="1" customWidth="1"/>
    <col min="10" max="10" width="17" style="209" customWidth="1"/>
    <col min="11" max="11" width="53.5703125" style="209" customWidth="1"/>
    <col min="12" max="256" width="11.42578125" style="209"/>
    <col min="257" max="257" width="4.5703125" style="209" customWidth="1"/>
    <col min="258" max="258" width="56.7109375" style="209" customWidth="1"/>
    <col min="259" max="259" width="4" style="209" customWidth="1"/>
    <col min="260" max="260" width="6.140625" style="209" customWidth="1"/>
    <col min="261" max="261" width="10.5703125" style="209" customWidth="1"/>
    <col min="262" max="262" width="13" style="209" customWidth="1"/>
    <col min="263" max="263" width="10.140625" style="209" bestFit="1" customWidth="1"/>
    <col min="264" max="264" width="13.85546875" style="209" customWidth="1"/>
    <col min="265" max="265" width="9.140625" style="209" bestFit="1" customWidth="1"/>
    <col min="266" max="266" width="17" style="209" customWidth="1"/>
    <col min="267" max="267" width="53.5703125" style="209" customWidth="1"/>
    <col min="268" max="512" width="11.42578125" style="209"/>
    <col min="513" max="513" width="4.5703125" style="209" customWidth="1"/>
    <col min="514" max="514" width="56.7109375" style="209" customWidth="1"/>
    <col min="515" max="515" width="4" style="209" customWidth="1"/>
    <col min="516" max="516" width="6.140625" style="209" customWidth="1"/>
    <col min="517" max="517" width="10.5703125" style="209" customWidth="1"/>
    <col min="518" max="518" width="13" style="209" customWidth="1"/>
    <col min="519" max="519" width="10.140625" style="209" bestFit="1" customWidth="1"/>
    <col min="520" max="520" width="13.85546875" style="209" customWidth="1"/>
    <col min="521" max="521" width="9.140625" style="209" bestFit="1" customWidth="1"/>
    <col min="522" max="522" width="17" style="209" customWidth="1"/>
    <col min="523" max="523" width="53.5703125" style="209" customWidth="1"/>
    <col min="524" max="768" width="11.42578125" style="209"/>
    <col min="769" max="769" width="4.5703125" style="209" customWidth="1"/>
    <col min="770" max="770" width="56.7109375" style="209" customWidth="1"/>
    <col min="771" max="771" width="4" style="209" customWidth="1"/>
    <col min="772" max="772" width="6.140625" style="209" customWidth="1"/>
    <col min="773" max="773" width="10.5703125" style="209" customWidth="1"/>
    <col min="774" max="774" width="13" style="209" customWidth="1"/>
    <col min="775" max="775" width="10.140625" style="209" bestFit="1" customWidth="1"/>
    <col min="776" max="776" width="13.85546875" style="209" customWidth="1"/>
    <col min="777" max="777" width="9.140625" style="209" bestFit="1" customWidth="1"/>
    <col min="778" max="778" width="17" style="209" customWidth="1"/>
    <col min="779" max="779" width="53.5703125" style="209" customWidth="1"/>
    <col min="780" max="1024" width="11.42578125" style="209"/>
    <col min="1025" max="1025" width="4.5703125" style="209" customWidth="1"/>
    <col min="1026" max="1026" width="56.7109375" style="209" customWidth="1"/>
    <col min="1027" max="1027" width="4" style="209" customWidth="1"/>
    <col min="1028" max="1028" width="6.140625" style="209" customWidth="1"/>
    <col min="1029" max="1029" width="10.5703125" style="209" customWidth="1"/>
    <col min="1030" max="1030" width="13" style="209" customWidth="1"/>
    <col min="1031" max="1031" width="10.140625" style="209" bestFit="1" customWidth="1"/>
    <col min="1032" max="1032" width="13.85546875" style="209" customWidth="1"/>
    <col min="1033" max="1033" width="9.140625" style="209" bestFit="1" customWidth="1"/>
    <col min="1034" max="1034" width="17" style="209" customWidth="1"/>
    <col min="1035" max="1035" width="53.5703125" style="209" customWidth="1"/>
    <col min="1036" max="1280" width="11.42578125" style="209"/>
    <col min="1281" max="1281" width="4.5703125" style="209" customWidth="1"/>
    <col min="1282" max="1282" width="56.7109375" style="209" customWidth="1"/>
    <col min="1283" max="1283" width="4" style="209" customWidth="1"/>
    <col min="1284" max="1284" width="6.140625" style="209" customWidth="1"/>
    <col min="1285" max="1285" width="10.5703125" style="209" customWidth="1"/>
    <col min="1286" max="1286" width="13" style="209" customWidth="1"/>
    <col min="1287" max="1287" width="10.140625" style="209" bestFit="1" customWidth="1"/>
    <col min="1288" max="1288" width="13.85546875" style="209" customWidth="1"/>
    <col min="1289" max="1289" width="9.140625" style="209" bestFit="1" customWidth="1"/>
    <col min="1290" max="1290" width="17" style="209" customWidth="1"/>
    <col min="1291" max="1291" width="53.5703125" style="209" customWidth="1"/>
    <col min="1292" max="1536" width="11.42578125" style="209"/>
    <col min="1537" max="1537" width="4.5703125" style="209" customWidth="1"/>
    <col min="1538" max="1538" width="56.7109375" style="209" customWidth="1"/>
    <col min="1539" max="1539" width="4" style="209" customWidth="1"/>
    <col min="1540" max="1540" width="6.140625" style="209" customWidth="1"/>
    <col min="1541" max="1541" width="10.5703125" style="209" customWidth="1"/>
    <col min="1542" max="1542" width="13" style="209" customWidth="1"/>
    <col min="1543" max="1543" width="10.140625" style="209" bestFit="1" customWidth="1"/>
    <col min="1544" max="1544" width="13.85546875" style="209" customWidth="1"/>
    <col min="1545" max="1545" width="9.140625" style="209" bestFit="1" customWidth="1"/>
    <col min="1546" max="1546" width="17" style="209" customWidth="1"/>
    <col min="1547" max="1547" width="53.5703125" style="209" customWidth="1"/>
    <col min="1548" max="1792" width="11.42578125" style="209"/>
    <col min="1793" max="1793" width="4.5703125" style="209" customWidth="1"/>
    <col min="1794" max="1794" width="56.7109375" style="209" customWidth="1"/>
    <col min="1795" max="1795" width="4" style="209" customWidth="1"/>
    <col min="1796" max="1796" width="6.140625" style="209" customWidth="1"/>
    <col min="1797" max="1797" width="10.5703125" style="209" customWidth="1"/>
    <col min="1798" max="1798" width="13" style="209" customWidth="1"/>
    <col min="1799" max="1799" width="10.140625" style="209" bestFit="1" customWidth="1"/>
    <col min="1800" max="1800" width="13.85546875" style="209" customWidth="1"/>
    <col min="1801" max="1801" width="9.140625" style="209" bestFit="1" customWidth="1"/>
    <col min="1802" max="1802" width="17" style="209" customWidth="1"/>
    <col min="1803" max="1803" width="53.5703125" style="209" customWidth="1"/>
    <col min="1804" max="2048" width="11.42578125" style="209"/>
    <col min="2049" max="2049" width="4.5703125" style="209" customWidth="1"/>
    <col min="2050" max="2050" width="56.7109375" style="209" customWidth="1"/>
    <col min="2051" max="2051" width="4" style="209" customWidth="1"/>
    <col min="2052" max="2052" width="6.140625" style="209" customWidth="1"/>
    <col min="2053" max="2053" width="10.5703125" style="209" customWidth="1"/>
    <col min="2054" max="2054" width="13" style="209" customWidth="1"/>
    <col min="2055" max="2055" width="10.140625" style="209" bestFit="1" customWidth="1"/>
    <col min="2056" max="2056" width="13.85546875" style="209" customWidth="1"/>
    <col min="2057" max="2057" width="9.140625" style="209" bestFit="1" customWidth="1"/>
    <col min="2058" max="2058" width="17" style="209" customWidth="1"/>
    <col min="2059" max="2059" width="53.5703125" style="209" customWidth="1"/>
    <col min="2060" max="2304" width="11.42578125" style="209"/>
    <col min="2305" max="2305" width="4.5703125" style="209" customWidth="1"/>
    <col min="2306" max="2306" width="56.7109375" style="209" customWidth="1"/>
    <col min="2307" max="2307" width="4" style="209" customWidth="1"/>
    <col min="2308" max="2308" width="6.140625" style="209" customWidth="1"/>
    <col min="2309" max="2309" width="10.5703125" style="209" customWidth="1"/>
    <col min="2310" max="2310" width="13" style="209" customWidth="1"/>
    <col min="2311" max="2311" width="10.140625" style="209" bestFit="1" customWidth="1"/>
    <col min="2312" max="2312" width="13.85546875" style="209" customWidth="1"/>
    <col min="2313" max="2313" width="9.140625" style="209" bestFit="1" customWidth="1"/>
    <col min="2314" max="2314" width="17" style="209" customWidth="1"/>
    <col min="2315" max="2315" width="53.5703125" style="209" customWidth="1"/>
    <col min="2316" max="2560" width="11.42578125" style="209"/>
    <col min="2561" max="2561" width="4.5703125" style="209" customWidth="1"/>
    <col min="2562" max="2562" width="56.7109375" style="209" customWidth="1"/>
    <col min="2563" max="2563" width="4" style="209" customWidth="1"/>
    <col min="2564" max="2564" width="6.140625" style="209" customWidth="1"/>
    <col min="2565" max="2565" width="10.5703125" style="209" customWidth="1"/>
    <col min="2566" max="2566" width="13" style="209" customWidth="1"/>
    <col min="2567" max="2567" width="10.140625" style="209" bestFit="1" customWidth="1"/>
    <col min="2568" max="2568" width="13.85546875" style="209" customWidth="1"/>
    <col min="2569" max="2569" width="9.140625" style="209" bestFit="1" customWidth="1"/>
    <col min="2570" max="2570" width="17" style="209" customWidth="1"/>
    <col min="2571" max="2571" width="53.5703125" style="209" customWidth="1"/>
    <col min="2572" max="2816" width="11.42578125" style="209"/>
    <col min="2817" max="2817" width="4.5703125" style="209" customWidth="1"/>
    <col min="2818" max="2818" width="56.7109375" style="209" customWidth="1"/>
    <col min="2819" max="2819" width="4" style="209" customWidth="1"/>
    <col min="2820" max="2820" width="6.140625" style="209" customWidth="1"/>
    <col min="2821" max="2821" width="10.5703125" style="209" customWidth="1"/>
    <col min="2822" max="2822" width="13" style="209" customWidth="1"/>
    <col min="2823" max="2823" width="10.140625" style="209" bestFit="1" customWidth="1"/>
    <col min="2824" max="2824" width="13.85546875" style="209" customWidth="1"/>
    <col min="2825" max="2825" width="9.140625" style="209" bestFit="1" customWidth="1"/>
    <col min="2826" max="2826" width="17" style="209" customWidth="1"/>
    <col min="2827" max="2827" width="53.5703125" style="209" customWidth="1"/>
    <col min="2828" max="3072" width="11.42578125" style="209"/>
    <col min="3073" max="3073" width="4.5703125" style="209" customWidth="1"/>
    <col min="3074" max="3074" width="56.7109375" style="209" customWidth="1"/>
    <col min="3075" max="3075" width="4" style="209" customWidth="1"/>
    <col min="3076" max="3076" width="6.140625" style="209" customWidth="1"/>
    <col min="3077" max="3077" width="10.5703125" style="209" customWidth="1"/>
    <col min="3078" max="3078" width="13" style="209" customWidth="1"/>
    <col min="3079" max="3079" width="10.140625" style="209" bestFit="1" customWidth="1"/>
    <col min="3080" max="3080" width="13.85546875" style="209" customWidth="1"/>
    <col min="3081" max="3081" width="9.140625" style="209" bestFit="1" customWidth="1"/>
    <col min="3082" max="3082" width="17" style="209" customWidth="1"/>
    <col min="3083" max="3083" width="53.5703125" style="209" customWidth="1"/>
    <col min="3084" max="3328" width="11.42578125" style="209"/>
    <col min="3329" max="3329" width="4.5703125" style="209" customWidth="1"/>
    <col min="3330" max="3330" width="56.7109375" style="209" customWidth="1"/>
    <col min="3331" max="3331" width="4" style="209" customWidth="1"/>
    <col min="3332" max="3332" width="6.140625" style="209" customWidth="1"/>
    <col min="3333" max="3333" width="10.5703125" style="209" customWidth="1"/>
    <col min="3334" max="3334" width="13" style="209" customWidth="1"/>
    <col min="3335" max="3335" width="10.140625" style="209" bestFit="1" customWidth="1"/>
    <col min="3336" max="3336" width="13.85546875" style="209" customWidth="1"/>
    <col min="3337" max="3337" width="9.140625" style="209" bestFit="1" customWidth="1"/>
    <col min="3338" max="3338" width="17" style="209" customWidth="1"/>
    <col min="3339" max="3339" width="53.5703125" style="209" customWidth="1"/>
    <col min="3340" max="3584" width="11.42578125" style="209"/>
    <col min="3585" max="3585" width="4.5703125" style="209" customWidth="1"/>
    <col min="3586" max="3586" width="56.7109375" style="209" customWidth="1"/>
    <col min="3587" max="3587" width="4" style="209" customWidth="1"/>
    <col min="3588" max="3588" width="6.140625" style="209" customWidth="1"/>
    <col min="3589" max="3589" width="10.5703125" style="209" customWidth="1"/>
    <col min="3590" max="3590" width="13" style="209" customWidth="1"/>
    <col min="3591" max="3591" width="10.140625" style="209" bestFit="1" customWidth="1"/>
    <col min="3592" max="3592" width="13.85546875" style="209" customWidth="1"/>
    <col min="3593" max="3593" width="9.140625" style="209" bestFit="1" customWidth="1"/>
    <col min="3594" max="3594" width="17" style="209" customWidth="1"/>
    <col min="3595" max="3595" width="53.5703125" style="209" customWidth="1"/>
    <col min="3596" max="3840" width="11.42578125" style="209"/>
    <col min="3841" max="3841" width="4.5703125" style="209" customWidth="1"/>
    <col min="3842" max="3842" width="56.7109375" style="209" customWidth="1"/>
    <col min="3843" max="3843" width="4" style="209" customWidth="1"/>
    <col min="3844" max="3844" width="6.140625" style="209" customWidth="1"/>
    <col min="3845" max="3845" width="10.5703125" style="209" customWidth="1"/>
    <col min="3846" max="3846" width="13" style="209" customWidth="1"/>
    <col min="3847" max="3847" width="10.140625" style="209" bestFit="1" customWidth="1"/>
    <col min="3848" max="3848" width="13.85546875" style="209" customWidth="1"/>
    <col min="3849" max="3849" width="9.140625" style="209" bestFit="1" customWidth="1"/>
    <col min="3850" max="3850" width="17" style="209" customWidth="1"/>
    <col min="3851" max="3851" width="53.5703125" style="209" customWidth="1"/>
    <col min="3852" max="4096" width="11.42578125" style="209"/>
    <col min="4097" max="4097" width="4.5703125" style="209" customWidth="1"/>
    <col min="4098" max="4098" width="56.7109375" style="209" customWidth="1"/>
    <col min="4099" max="4099" width="4" style="209" customWidth="1"/>
    <col min="4100" max="4100" width="6.140625" style="209" customWidth="1"/>
    <col min="4101" max="4101" width="10.5703125" style="209" customWidth="1"/>
    <col min="4102" max="4102" width="13" style="209" customWidth="1"/>
    <col min="4103" max="4103" width="10.140625" style="209" bestFit="1" customWidth="1"/>
    <col min="4104" max="4104" width="13.85546875" style="209" customWidth="1"/>
    <col min="4105" max="4105" width="9.140625" style="209" bestFit="1" customWidth="1"/>
    <col min="4106" max="4106" width="17" style="209" customWidth="1"/>
    <col min="4107" max="4107" width="53.5703125" style="209" customWidth="1"/>
    <col min="4108" max="4352" width="11.42578125" style="209"/>
    <col min="4353" max="4353" width="4.5703125" style="209" customWidth="1"/>
    <col min="4354" max="4354" width="56.7109375" style="209" customWidth="1"/>
    <col min="4355" max="4355" width="4" style="209" customWidth="1"/>
    <col min="4356" max="4356" width="6.140625" style="209" customWidth="1"/>
    <col min="4357" max="4357" width="10.5703125" style="209" customWidth="1"/>
    <col min="4358" max="4358" width="13" style="209" customWidth="1"/>
    <col min="4359" max="4359" width="10.140625" style="209" bestFit="1" customWidth="1"/>
    <col min="4360" max="4360" width="13.85546875" style="209" customWidth="1"/>
    <col min="4361" max="4361" width="9.140625" style="209" bestFit="1" customWidth="1"/>
    <col min="4362" max="4362" width="17" style="209" customWidth="1"/>
    <col min="4363" max="4363" width="53.5703125" style="209" customWidth="1"/>
    <col min="4364" max="4608" width="11.42578125" style="209"/>
    <col min="4609" max="4609" width="4.5703125" style="209" customWidth="1"/>
    <col min="4610" max="4610" width="56.7109375" style="209" customWidth="1"/>
    <col min="4611" max="4611" width="4" style="209" customWidth="1"/>
    <col min="4612" max="4612" width="6.140625" style="209" customWidth="1"/>
    <col min="4613" max="4613" width="10.5703125" style="209" customWidth="1"/>
    <col min="4614" max="4614" width="13" style="209" customWidth="1"/>
    <col min="4615" max="4615" width="10.140625" style="209" bestFit="1" customWidth="1"/>
    <col min="4616" max="4616" width="13.85546875" style="209" customWidth="1"/>
    <col min="4617" max="4617" width="9.140625" style="209" bestFit="1" customWidth="1"/>
    <col min="4618" max="4618" width="17" style="209" customWidth="1"/>
    <col min="4619" max="4619" width="53.5703125" style="209" customWidth="1"/>
    <col min="4620" max="4864" width="11.42578125" style="209"/>
    <col min="4865" max="4865" width="4.5703125" style="209" customWidth="1"/>
    <col min="4866" max="4866" width="56.7109375" style="209" customWidth="1"/>
    <col min="4867" max="4867" width="4" style="209" customWidth="1"/>
    <col min="4868" max="4868" width="6.140625" style="209" customWidth="1"/>
    <col min="4869" max="4869" width="10.5703125" style="209" customWidth="1"/>
    <col min="4870" max="4870" width="13" style="209" customWidth="1"/>
    <col min="4871" max="4871" width="10.140625" style="209" bestFit="1" customWidth="1"/>
    <col min="4872" max="4872" width="13.85546875" style="209" customWidth="1"/>
    <col min="4873" max="4873" width="9.140625" style="209" bestFit="1" customWidth="1"/>
    <col min="4874" max="4874" width="17" style="209" customWidth="1"/>
    <col min="4875" max="4875" width="53.5703125" style="209" customWidth="1"/>
    <col min="4876" max="5120" width="11.42578125" style="209"/>
    <col min="5121" max="5121" width="4.5703125" style="209" customWidth="1"/>
    <col min="5122" max="5122" width="56.7109375" style="209" customWidth="1"/>
    <col min="5123" max="5123" width="4" style="209" customWidth="1"/>
    <col min="5124" max="5124" width="6.140625" style="209" customWidth="1"/>
    <col min="5125" max="5125" width="10.5703125" style="209" customWidth="1"/>
    <col min="5126" max="5126" width="13" style="209" customWidth="1"/>
    <col min="5127" max="5127" width="10.140625" style="209" bestFit="1" customWidth="1"/>
    <col min="5128" max="5128" width="13.85546875" style="209" customWidth="1"/>
    <col min="5129" max="5129" width="9.140625" style="209" bestFit="1" customWidth="1"/>
    <col min="5130" max="5130" width="17" style="209" customWidth="1"/>
    <col min="5131" max="5131" width="53.5703125" style="209" customWidth="1"/>
    <col min="5132" max="5376" width="11.42578125" style="209"/>
    <col min="5377" max="5377" width="4.5703125" style="209" customWidth="1"/>
    <col min="5378" max="5378" width="56.7109375" style="209" customWidth="1"/>
    <col min="5379" max="5379" width="4" style="209" customWidth="1"/>
    <col min="5380" max="5380" width="6.140625" style="209" customWidth="1"/>
    <col min="5381" max="5381" width="10.5703125" style="209" customWidth="1"/>
    <col min="5382" max="5382" width="13" style="209" customWidth="1"/>
    <col min="5383" max="5383" width="10.140625" style="209" bestFit="1" customWidth="1"/>
    <col min="5384" max="5384" width="13.85546875" style="209" customWidth="1"/>
    <col min="5385" max="5385" width="9.140625" style="209" bestFit="1" customWidth="1"/>
    <col min="5386" max="5386" width="17" style="209" customWidth="1"/>
    <col min="5387" max="5387" width="53.5703125" style="209" customWidth="1"/>
    <col min="5388" max="5632" width="11.42578125" style="209"/>
    <col min="5633" max="5633" width="4.5703125" style="209" customWidth="1"/>
    <col min="5634" max="5634" width="56.7109375" style="209" customWidth="1"/>
    <col min="5635" max="5635" width="4" style="209" customWidth="1"/>
    <col min="5636" max="5636" width="6.140625" style="209" customWidth="1"/>
    <col min="5637" max="5637" width="10.5703125" style="209" customWidth="1"/>
    <col min="5638" max="5638" width="13" style="209" customWidth="1"/>
    <col min="5639" max="5639" width="10.140625" style="209" bestFit="1" customWidth="1"/>
    <col min="5640" max="5640" width="13.85546875" style="209" customWidth="1"/>
    <col min="5641" max="5641" width="9.140625" style="209" bestFit="1" customWidth="1"/>
    <col min="5642" max="5642" width="17" style="209" customWidth="1"/>
    <col min="5643" max="5643" width="53.5703125" style="209" customWidth="1"/>
    <col min="5644" max="5888" width="11.42578125" style="209"/>
    <col min="5889" max="5889" width="4.5703125" style="209" customWidth="1"/>
    <col min="5890" max="5890" width="56.7109375" style="209" customWidth="1"/>
    <col min="5891" max="5891" width="4" style="209" customWidth="1"/>
    <col min="5892" max="5892" width="6.140625" style="209" customWidth="1"/>
    <col min="5893" max="5893" width="10.5703125" style="209" customWidth="1"/>
    <col min="5894" max="5894" width="13" style="209" customWidth="1"/>
    <col min="5895" max="5895" width="10.140625" style="209" bestFit="1" customWidth="1"/>
    <col min="5896" max="5896" width="13.85546875" style="209" customWidth="1"/>
    <col min="5897" max="5897" width="9.140625" style="209" bestFit="1" customWidth="1"/>
    <col min="5898" max="5898" width="17" style="209" customWidth="1"/>
    <col min="5899" max="5899" width="53.5703125" style="209" customWidth="1"/>
    <col min="5900" max="6144" width="11.42578125" style="209"/>
    <col min="6145" max="6145" width="4.5703125" style="209" customWidth="1"/>
    <col min="6146" max="6146" width="56.7109375" style="209" customWidth="1"/>
    <col min="6147" max="6147" width="4" style="209" customWidth="1"/>
    <col min="6148" max="6148" width="6.140625" style="209" customWidth="1"/>
    <col min="6149" max="6149" width="10.5703125" style="209" customWidth="1"/>
    <col min="6150" max="6150" width="13" style="209" customWidth="1"/>
    <col min="6151" max="6151" width="10.140625" style="209" bestFit="1" customWidth="1"/>
    <col min="6152" max="6152" width="13.85546875" style="209" customWidth="1"/>
    <col min="6153" max="6153" width="9.140625" style="209" bestFit="1" customWidth="1"/>
    <col min="6154" max="6154" width="17" style="209" customWidth="1"/>
    <col min="6155" max="6155" width="53.5703125" style="209" customWidth="1"/>
    <col min="6156" max="6400" width="11.42578125" style="209"/>
    <col min="6401" max="6401" width="4.5703125" style="209" customWidth="1"/>
    <col min="6402" max="6402" width="56.7109375" style="209" customWidth="1"/>
    <col min="6403" max="6403" width="4" style="209" customWidth="1"/>
    <col min="6404" max="6404" width="6.140625" style="209" customWidth="1"/>
    <col min="6405" max="6405" width="10.5703125" style="209" customWidth="1"/>
    <col min="6406" max="6406" width="13" style="209" customWidth="1"/>
    <col min="6407" max="6407" width="10.140625" style="209" bestFit="1" customWidth="1"/>
    <col min="6408" max="6408" width="13.85546875" style="209" customWidth="1"/>
    <col min="6409" max="6409" width="9.140625" style="209" bestFit="1" customWidth="1"/>
    <col min="6410" max="6410" width="17" style="209" customWidth="1"/>
    <col min="6411" max="6411" width="53.5703125" style="209" customWidth="1"/>
    <col min="6412" max="6656" width="11.42578125" style="209"/>
    <col min="6657" max="6657" width="4.5703125" style="209" customWidth="1"/>
    <col min="6658" max="6658" width="56.7109375" style="209" customWidth="1"/>
    <col min="6659" max="6659" width="4" style="209" customWidth="1"/>
    <col min="6660" max="6660" width="6.140625" style="209" customWidth="1"/>
    <col min="6661" max="6661" width="10.5703125" style="209" customWidth="1"/>
    <col min="6662" max="6662" width="13" style="209" customWidth="1"/>
    <col min="6663" max="6663" width="10.140625" style="209" bestFit="1" customWidth="1"/>
    <col min="6664" max="6664" width="13.85546875" style="209" customWidth="1"/>
    <col min="6665" max="6665" width="9.140625" style="209" bestFit="1" customWidth="1"/>
    <col min="6666" max="6666" width="17" style="209" customWidth="1"/>
    <col min="6667" max="6667" width="53.5703125" style="209" customWidth="1"/>
    <col min="6668" max="6912" width="11.42578125" style="209"/>
    <col min="6913" max="6913" width="4.5703125" style="209" customWidth="1"/>
    <col min="6914" max="6914" width="56.7109375" style="209" customWidth="1"/>
    <col min="6915" max="6915" width="4" style="209" customWidth="1"/>
    <col min="6916" max="6916" width="6.140625" style="209" customWidth="1"/>
    <col min="6917" max="6917" width="10.5703125" style="209" customWidth="1"/>
    <col min="6918" max="6918" width="13" style="209" customWidth="1"/>
    <col min="6919" max="6919" width="10.140625" style="209" bestFit="1" customWidth="1"/>
    <col min="6920" max="6920" width="13.85546875" style="209" customWidth="1"/>
    <col min="6921" max="6921" width="9.140625" style="209" bestFit="1" customWidth="1"/>
    <col min="6922" max="6922" width="17" style="209" customWidth="1"/>
    <col min="6923" max="6923" width="53.5703125" style="209" customWidth="1"/>
    <col min="6924" max="7168" width="11.42578125" style="209"/>
    <col min="7169" max="7169" width="4.5703125" style="209" customWidth="1"/>
    <col min="7170" max="7170" width="56.7109375" style="209" customWidth="1"/>
    <col min="7171" max="7171" width="4" style="209" customWidth="1"/>
    <col min="7172" max="7172" width="6.140625" style="209" customWidth="1"/>
    <col min="7173" max="7173" width="10.5703125" style="209" customWidth="1"/>
    <col min="7174" max="7174" width="13" style="209" customWidth="1"/>
    <col min="7175" max="7175" width="10.140625" style="209" bestFit="1" customWidth="1"/>
    <col min="7176" max="7176" width="13.85546875" style="209" customWidth="1"/>
    <col min="7177" max="7177" width="9.140625" style="209" bestFit="1" customWidth="1"/>
    <col min="7178" max="7178" width="17" style="209" customWidth="1"/>
    <col min="7179" max="7179" width="53.5703125" style="209" customWidth="1"/>
    <col min="7180" max="7424" width="11.42578125" style="209"/>
    <col min="7425" max="7425" width="4.5703125" style="209" customWidth="1"/>
    <col min="7426" max="7426" width="56.7109375" style="209" customWidth="1"/>
    <col min="7427" max="7427" width="4" style="209" customWidth="1"/>
    <col min="7428" max="7428" width="6.140625" style="209" customWidth="1"/>
    <col min="7429" max="7429" width="10.5703125" style="209" customWidth="1"/>
    <col min="7430" max="7430" width="13" style="209" customWidth="1"/>
    <col min="7431" max="7431" width="10.140625" style="209" bestFit="1" customWidth="1"/>
    <col min="7432" max="7432" width="13.85546875" style="209" customWidth="1"/>
    <col min="7433" max="7433" width="9.140625" style="209" bestFit="1" customWidth="1"/>
    <col min="7434" max="7434" width="17" style="209" customWidth="1"/>
    <col min="7435" max="7435" width="53.5703125" style="209" customWidth="1"/>
    <col min="7436" max="7680" width="11.42578125" style="209"/>
    <col min="7681" max="7681" width="4.5703125" style="209" customWidth="1"/>
    <col min="7682" max="7682" width="56.7109375" style="209" customWidth="1"/>
    <col min="7683" max="7683" width="4" style="209" customWidth="1"/>
    <col min="7684" max="7684" width="6.140625" style="209" customWidth="1"/>
    <col min="7685" max="7685" width="10.5703125" style="209" customWidth="1"/>
    <col min="7686" max="7686" width="13" style="209" customWidth="1"/>
    <col min="7687" max="7687" width="10.140625" style="209" bestFit="1" customWidth="1"/>
    <col min="7688" max="7688" width="13.85546875" style="209" customWidth="1"/>
    <col min="7689" max="7689" width="9.140625" style="209" bestFit="1" customWidth="1"/>
    <col min="7690" max="7690" width="17" style="209" customWidth="1"/>
    <col min="7691" max="7691" width="53.5703125" style="209" customWidth="1"/>
    <col min="7692" max="7936" width="11.42578125" style="209"/>
    <col min="7937" max="7937" width="4.5703125" style="209" customWidth="1"/>
    <col min="7938" max="7938" width="56.7109375" style="209" customWidth="1"/>
    <col min="7939" max="7939" width="4" style="209" customWidth="1"/>
    <col min="7940" max="7940" width="6.140625" style="209" customWidth="1"/>
    <col min="7941" max="7941" width="10.5703125" style="209" customWidth="1"/>
    <col min="7942" max="7942" width="13" style="209" customWidth="1"/>
    <col min="7943" max="7943" width="10.140625" style="209" bestFit="1" customWidth="1"/>
    <col min="7944" max="7944" width="13.85546875" style="209" customWidth="1"/>
    <col min="7945" max="7945" width="9.140625" style="209" bestFit="1" customWidth="1"/>
    <col min="7946" max="7946" width="17" style="209" customWidth="1"/>
    <col min="7947" max="7947" width="53.5703125" style="209" customWidth="1"/>
    <col min="7948" max="8192" width="11.42578125" style="209"/>
    <col min="8193" max="8193" width="4.5703125" style="209" customWidth="1"/>
    <col min="8194" max="8194" width="56.7109375" style="209" customWidth="1"/>
    <col min="8195" max="8195" width="4" style="209" customWidth="1"/>
    <col min="8196" max="8196" width="6.140625" style="209" customWidth="1"/>
    <col min="8197" max="8197" width="10.5703125" style="209" customWidth="1"/>
    <col min="8198" max="8198" width="13" style="209" customWidth="1"/>
    <col min="8199" max="8199" width="10.140625" style="209" bestFit="1" customWidth="1"/>
    <col min="8200" max="8200" width="13.85546875" style="209" customWidth="1"/>
    <col min="8201" max="8201" width="9.140625" style="209" bestFit="1" customWidth="1"/>
    <col min="8202" max="8202" width="17" style="209" customWidth="1"/>
    <col min="8203" max="8203" width="53.5703125" style="209" customWidth="1"/>
    <col min="8204" max="8448" width="11.42578125" style="209"/>
    <col min="8449" max="8449" width="4.5703125" style="209" customWidth="1"/>
    <col min="8450" max="8450" width="56.7109375" style="209" customWidth="1"/>
    <col min="8451" max="8451" width="4" style="209" customWidth="1"/>
    <col min="8452" max="8452" width="6.140625" style="209" customWidth="1"/>
    <col min="8453" max="8453" width="10.5703125" style="209" customWidth="1"/>
    <col min="8454" max="8454" width="13" style="209" customWidth="1"/>
    <col min="8455" max="8455" width="10.140625" style="209" bestFit="1" customWidth="1"/>
    <col min="8456" max="8456" width="13.85546875" style="209" customWidth="1"/>
    <col min="8457" max="8457" width="9.140625" style="209" bestFit="1" customWidth="1"/>
    <col min="8458" max="8458" width="17" style="209" customWidth="1"/>
    <col min="8459" max="8459" width="53.5703125" style="209" customWidth="1"/>
    <col min="8460" max="8704" width="11.42578125" style="209"/>
    <col min="8705" max="8705" width="4.5703125" style="209" customWidth="1"/>
    <col min="8706" max="8706" width="56.7109375" style="209" customWidth="1"/>
    <col min="8707" max="8707" width="4" style="209" customWidth="1"/>
    <col min="8708" max="8708" width="6.140625" style="209" customWidth="1"/>
    <col min="8709" max="8709" width="10.5703125" style="209" customWidth="1"/>
    <col min="8710" max="8710" width="13" style="209" customWidth="1"/>
    <col min="8711" max="8711" width="10.140625" style="209" bestFit="1" customWidth="1"/>
    <col min="8712" max="8712" width="13.85546875" style="209" customWidth="1"/>
    <col min="8713" max="8713" width="9.140625" style="209" bestFit="1" customWidth="1"/>
    <col min="8714" max="8714" width="17" style="209" customWidth="1"/>
    <col min="8715" max="8715" width="53.5703125" style="209" customWidth="1"/>
    <col min="8716" max="8960" width="11.42578125" style="209"/>
    <col min="8961" max="8961" width="4.5703125" style="209" customWidth="1"/>
    <col min="8962" max="8962" width="56.7109375" style="209" customWidth="1"/>
    <col min="8963" max="8963" width="4" style="209" customWidth="1"/>
    <col min="8964" max="8964" width="6.140625" style="209" customWidth="1"/>
    <col min="8965" max="8965" width="10.5703125" style="209" customWidth="1"/>
    <col min="8966" max="8966" width="13" style="209" customWidth="1"/>
    <col min="8967" max="8967" width="10.140625" style="209" bestFit="1" customWidth="1"/>
    <col min="8968" max="8968" width="13.85546875" style="209" customWidth="1"/>
    <col min="8969" max="8969" width="9.140625" style="209" bestFit="1" customWidth="1"/>
    <col min="8970" max="8970" width="17" style="209" customWidth="1"/>
    <col min="8971" max="8971" width="53.5703125" style="209" customWidth="1"/>
    <col min="8972" max="9216" width="11.42578125" style="209"/>
    <col min="9217" max="9217" width="4.5703125" style="209" customWidth="1"/>
    <col min="9218" max="9218" width="56.7109375" style="209" customWidth="1"/>
    <col min="9219" max="9219" width="4" style="209" customWidth="1"/>
    <col min="9220" max="9220" width="6.140625" style="209" customWidth="1"/>
    <col min="9221" max="9221" width="10.5703125" style="209" customWidth="1"/>
    <col min="9222" max="9222" width="13" style="209" customWidth="1"/>
    <col min="9223" max="9223" width="10.140625" style="209" bestFit="1" customWidth="1"/>
    <col min="9224" max="9224" width="13.85546875" style="209" customWidth="1"/>
    <col min="9225" max="9225" width="9.140625" style="209" bestFit="1" customWidth="1"/>
    <col min="9226" max="9226" width="17" style="209" customWidth="1"/>
    <col min="9227" max="9227" width="53.5703125" style="209" customWidth="1"/>
    <col min="9228" max="9472" width="11.42578125" style="209"/>
    <col min="9473" max="9473" width="4.5703125" style="209" customWidth="1"/>
    <col min="9474" max="9474" width="56.7109375" style="209" customWidth="1"/>
    <col min="9475" max="9475" width="4" style="209" customWidth="1"/>
    <col min="9476" max="9476" width="6.140625" style="209" customWidth="1"/>
    <col min="9477" max="9477" width="10.5703125" style="209" customWidth="1"/>
    <col min="9478" max="9478" width="13" style="209" customWidth="1"/>
    <col min="9479" max="9479" width="10.140625" style="209" bestFit="1" customWidth="1"/>
    <col min="9480" max="9480" width="13.85546875" style="209" customWidth="1"/>
    <col min="9481" max="9481" width="9.140625" style="209" bestFit="1" customWidth="1"/>
    <col min="9482" max="9482" width="17" style="209" customWidth="1"/>
    <col min="9483" max="9483" width="53.5703125" style="209" customWidth="1"/>
    <col min="9484" max="9728" width="11.42578125" style="209"/>
    <col min="9729" max="9729" width="4.5703125" style="209" customWidth="1"/>
    <col min="9730" max="9730" width="56.7109375" style="209" customWidth="1"/>
    <col min="9731" max="9731" width="4" style="209" customWidth="1"/>
    <col min="9732" max="9732" width="6.140625" style="209" customWidth="1"/>
    <col min="9733" max="9733" width="10.5703125" style="209" customWidth="1"/>
    <col min="9734" max="9734" width="13" style="209" customWidth="1"/>
    <col min="9735" max="9735" width="10.140625" style="209" bestFit="1" customWidth="1"/>
    <col min="9736" max="9736" width="13.85546875" style="209" customWidth="1"/>
    <col min="9737" max="9737" width="9.140625" style="209" bestFit="1" customWidth="1"/>
    <col min="9738" max="9738" width="17" style="209" customWidth="1"/>
    <col min="9739" max="9739" width="53.5703125" style="209" customWidth="1"/>
    <col min="9740" max="9984" width="11.42578125" style="209"/>
    <col min="9985" max="9985" width="4.5703125" style="209" customWidth="1"/>
    <col min="9986" max="9986" width="56.7109375" style="209" customWidth="1"/>
    <col min="9987" max="9987" width="4" style="209" customWidth="1"/>
    <col min="9988" max="9988" width="6.140625" style="209" customWidth="1"/>
    <col min="9989" max="9989" width="10.5703125" style="209" customWidth="1"/>
    <col min="9990" max="9990" width="13" style="209" customWidth="1"/>
    <col min="9991" max="9991" width="10.140625" style="209" bestFit="1" customWidth="1"/>
    <col min="9992" max="9992" width="13.85546875" style="209" customWidth="1"/>
    <col min="9993" max="9993" width="9.140625" style="209" bestFit="1" customWidth="1"/>
    <col min="9994" max="9994" width="17" style="209" customWidth="1"/>
    <col min="9995" max="9995" width="53.5703125" style="209" customWidth="1"/>
    <col min="9996" max="10240" width="11.42578125" style="209"/>
    <col min="10241" max="10241" width="4.5703125" style="209" customWidth="1"/>
    <col min="10242" max="10242" width="56.7109375" style="209" customWidth="1"/>
    <col min="10243" max="10243" width="4" style="209" customWidth="1"/>
    <col min="10244" max="10244" width="6.140625" style="209" customWidth="1"/>
    <col min="10245" max="10245" width="10.5703125" style="209" customWidth="1"/>
    <col min="10246" max="10246" width="13" style="209" customWidth="1"/>
    <col min="10247" max="10247" width="10.140625" style="209" bestFit="1" customWidth="1"/>
    <col min="10248" max="10248" width="13.85546875" style="209" customWidth="1"/>
    <col min="10249" max="10249" width="9.140625" style="209" bestFit="1" customWidth="1"/>
    <col min="10250" max="10250" width="17" style="209" customWidth="1"/>
    <col min="10251" max="10251" width="53.5703125" style="209" customWidth="1"/>
    <col min="10252" max="10496" width="11.42578125" style="209"/>
    <col min="10497" max="10497" width="4.5703125" style="209" customWidth="1"/>
    <col min="10498" max="10498" width="56.7109375" style="209" customWidth="1"/>
    <col min="10499" max="10499" width="4" style="209" customWidth="1"/>
    <col min="10500" max="10500" width="6.140625" style="209" customWidth="1"/>
    <col min="10501" max="10501" width="10.5703125" style="209" customWidth="1"/>
    <col min="10502" max="10502" width="13" style="209" customWidth="1"/>
    <col min="10503" max="10503" width="10.140625" style="209" bestFit="1" customWidth="1"/>
    <col min="10504" max="10504" width="13.85546875" style="209" customWidth="1"/>
    <col min="10505" max="10505" width="9.140625" style="209" bestFit="1" customWidth="1"/>
    <col min="10506" max="10506" width="17" style="209" customWidth="1"/>
    <col min="10507" max="10507" width="53.5703125" style="209" customWidth="1"/>
    <col min="10508" max="10752" width="11.42578125" style="209"/>
    <col min="10753" max="10753" width="4.5703125" style="209" customWidth="1"/>
    <col min="10754" max="10754" width="56.7109375" style="209" customWidth="1"/>
    <col min="10755" max="10755" width="4" style="209" customWidth="1"/>
    <col min="10756" max="10756" width="6.140625" style="209" customWidth="1"/>
    <col min="10757" max="10757" width="10.5703125" style="209" customWidth="1"/>
    <col min="10758" max="10758" width="13" style="209" customWidth="1"/>
    <col min="10759" max="10759" width="10.140625" style="209" bestFit="1" customWidth="1"/>
    <col min="10760" max="10760" width="13.85546875" style="209" customWidth="1"/>
    <col min="10761" max="10761" width="9.140625" style="209" bestFit="1" customWidth="1"/>
    <col min="10762" max="10762" width="17" style="209" customWidth="1"/>
    <col min="10763" max="10763" width="53.5703125" style="209" customWidth="1"/>
    <col min="10764" max="11008" width="11.42578125" style="209"/>
    <col min="11009" max="11009" width="4.5703125" style="209" customWidth="1"/>
    <col min="11010" max="11010" width="56.7109375" style="209" customWidth="1"/>
    <col min="11011" max="11011" width="4" style="209" customWidth="1"/>
    <col min="11012" max="11012" width="6.140625" style="209" customWidth="1"/>
    <col min="11013" max="11013" width="10.5703125" style="209" customWidth="1"/>
    <col min="11014" max="11014" width="13" style="209" customWidth="1"/>
    <col min="11015" max="11015" width="10.140625" style="209" bestFit="1" customWidth="1"/>
    <col min="11016" max="11016" width="13.85546875" style="209" customWidth="1"/>
    <col min="11017" max="11017" width="9.140625" style="209" bestFit="1" customWidth="1"/>
    <col min="11018" max="11018" width="17" style="209" customWidth="1"/>
    <col min="11019" max="11019" width="53.5703125" style="209" customWidth="1"/>
    <col min="11020" max="11264" width="11.42578125" style="209"/>
    <col min="11265" max="11265" width="4.5703125" style="209" customWidth="1"/>
    <col min="11266" max="11266" width="56.7109375" style="209" customWidth="1"/>
    <col min="11267" max="11267" width="4" style="209" customWidth="1"/>
    <col min="11268" max="11268" width="6.140625" style="209" customWidth="1"/>
    <col min="11269" max="11269" width="10.5703125" style="209" customWidth="1"/>
    <col min="11270" max="11270" width="13" style="209" customWidth="1"/>
    <col min="11271" max="11271" width="10.140625" style="209" bestFit="1" customWidth="1"/>
    <col min="11272" max="11272" width="13.85546875" style="209" customWidth="1"/>
    <col min="11273" max="11273" width="9.140625" style="209" bestFit="1" customWidth="1"/>
    <col min="11274" max="11274" width="17" style="209" customWidth="1"/>
    <col min="11275" max="11275" width="53.5703125" style="209" customWidth="1"/>
    <col min="11276" max="11520" width="11.42578125" style="209"/>
    <col min="11521" max="11521" width="4.5703125" style="209" customWidth="1"/>
    <col min="11522" max="11522" width="56.7109375" style="209" customWidth="1"/>
    <col min="11523" max="11523" width="4" style="209" customWidth="1"/>
    <col min="11524" max="11524" width="6.140625" style="209" customWidth="1"/>
    <col min="11525" max="11525" width="10.5703125" style="209" customWidth="1"/>
    <col min="11526" max="11526" width="13" style="209" customWidth="1"/>
    <col min="11527" max="11527" width="10.140625" style="209" bestFit="1" customWidth="1"/>
    <col min="11528" max="11528" width="13.85546875" style="209" customWidth="1"/>
    <col min="11529" max="11529" width="9.140625" style="209" bestFit="1" customWidth="1"/>
    <col min="11530" max="11530" width="17" style="209" customWidth="1"/>
    <col min="11531" max="11531" width="53.5703125" style="209" customWidth="1"/>
    <col min="11532" max="11776" width="11.42578125" style="209"/>
    <col min="11777" max="11777" width="4.5703125" style="209" customWidth="1"/>
    <col min="11778" max="11778" width="56.7109375" style="209" customWidth="1"/>
    <col min="11779" max="11779" width="4" style="209" customWidth="1"/>
    <col min="11780" max="11780" width="6.140625" style="209" customWidth="1"/>
    <col min="11781" max="11781" width="10.5703125" style="209" customWidth="1"/>
    <col min="11782" max="11782" width="13" style="209" customWidth="1"/>
    <col min="11783" max="11783" width="10.140625" style="209" bestFit="1" customWidth="1"/>
    <col min="11784" max="11784" width="13.85546875" style="209" customWidth="1"/>
    <col min="11785" max="11785" width="9.140625" style="209" bestFit="1" customWidth="1"/>
    <col min="11786" max="11786" width="17" style="209" customWidth="1"/>
    <col min="11787" max="11787" width="53.5703125" style="209" customWidth="1"/>
    <col min="11788" max="12032" width="11.42578125" style="209"/>
    <col min="12033" max="12033" width="4.5703125" style="209" customWidth="1"/>
    <col min="12034" max="12034" width="56.7109375" style="209" customWidth="1"/>
    <col min="12035" max="12035" width="4" style="209" customWidth="1"/>
    <col min="12036" max="12036" width="6.140625" style="209" customWidth="1"/>
    <col min="12037" max="12037" width="10.5703125" style="209" customWidth="1"/>
    <col min="12038" max="12038" width="13" style="209" customWidth="1"/>
    <col min="12039" max="12039" width="10.140625" style="209" bestFit="1" customWidth="1"/>
    <col min="12040" max="12040" width="13.85546875" style="209" customWidth="1"/>
    <col min="12041" max="12041" width="9.140625" style="209" bestFit="1" customWidth="1"/>
    <col min="12042" max="12042" width="17" style="209" customWidth="1"/>
    <col min="12043" max="12043" width="53.5703125" style="209" customWidth="1"/>
    <col min="12044" max="12288" width="11.42578125" style="209"/>
    <col min="12289" max="12289" width="4.5703125" style="209" customWidth="1"/>
    <col min="12290" max="12290" width="56.7109375" style="209" customWidth="1"/>
    <col min="12291" max="12291" width="4" style="209" customWidth="1"/>
    <col min="12292" max="12292" width="6.140625" style="209" customWidth="1"/>
    <col min="12293" max="12293" width="10.5703125" style="209" customWidth="1"/>
    <col min="12294" max="12294" width="13" style="209" customWidth="1"/>
    <col min="12295" max="12295" width="10.140625" style="209" bestFit="1" customWidth="1"/>
    <col min="12296" max="12296" width="13.85546875" style="209" customWidth="1"/>
    <col min="12297" max="12297" width="9.140625" style="209" bestFit="1" customWidth="1"/>
    <col min="12298" max="12298" width="17" style="209" customWidth="1"/>
    <col min="12299" max="12299" width="53.5703125" style="209" customWidth="1"/>
    <col min="12300" max="12544" width="11.42578125" style="209"/>
    <col min="12545" max="12545" width="4.5703125" style="209" customWidth="1"/>
    <col min="12546" max="12546" width="56.7109375" style="209" customWidth="1"/>
    <col min="12547" max="12547" width="4" style="209" customWidth="1"/>
    <col min="12548" max="12548" width="6.140625" style="209" customWidth="1"/>
    <col min="12549" max="12549" width="10.5703125" style="209" customWidth="1"/>
    <col min="12550" max="12550" width="13" style="209" customWidth="1"/>
    <col min="12551" max="12551" width="10.140625" style="209" bestFit="1" customWidth="1"/>
    <col min="12552" max="12552" width="13.85546875" style="209" customWidth="1"/>
    <col min="12553" max="12553" width="9.140625" style="209" bestFit="1" customWidth="1"/>
    <col min="12554" max="12554" width="17" style="209" customWidth="1"/>
    <col min="12555" max="12555" width="53.5703125" style="209" customWidth="1"/>
    <col min="12556" max="12800" width="11.42578125" style="209"/>
    <col min="12801" max="12801" width="4.5703125" style="209" customWidth="1"/>
    <col min="12802" max="12802" width="56.7109375" style="209" customWidth="1"/>
    <col min="12803" max="12803" width="4" style="209" customWidth="1"/>
    <col min="12804" max="12804" width="6.140625" style="209" customWidth="1"/>
    <col min="12805" max="12805" width="10.5703125" style="209" customWidth="1"/>
    <col min="12806" max="12806" width="13" style="209" customWidth="1"/>
    <col min="12807" max="12807" width="10.140625" style="209" bestFit="1" customWidth="1"/>
    <col min="12808" max="12808" width="13.85546875" style="209" customWidth="1"/>
    <col min="12809" max="12809" width="9.140625" style="209" bestFit="1" customWidth="1"/>
    <col min="12810" max="12810" width="17" style="209" customWidth="1"/>
    <col min="12811" max="12811" width="53.5703125" style="209" customWidth="1"/>
    <col min="12812" max="13056" width="11.42578125" style="209"/>
    <col min="13057" max="13057" width="4.5703125" style="209" customWidth="1"/>
    <col min="13058" max="13058" width="56.7109375" style="209" customWidth="1"/>
    <col min="13059" max="13059" width="4" style="209" customWidth="1"/>
    <col min="13060" max="13060" width="6.140625" style="209" customWidth="1"/>
    <col min="13061" max="13061" width="10.5703125" style="209" customWidth="1"/>
    <col min="13062" max="13062" width="13" style="209" customWidth="1"/>
    <col min="13063" max="13063" width="10.140625" style="209" bestFit="1" customWidth="1"/>
    <col min="13064" max="13064" width="13.85546875" style="209" customWidth="1"/>
    <col min="13065" max="13065" width="9.140625" style="209" bestFit="1" customWidth="1"/>
    <col min="13066" max="13066" width="17" style="209" customWidth="1"/>
    <col min="13067" max="13067" width="53.5703125" style="209" customWidth="1"/>
    <col min="13068" max="13312" width="11.42578125" style="209"/>
    <col min="13313" max="13313" width="4.5703125" style="209" customWidth="1"/>
    <col min="13314" max="13314" width="56.7109375" style="209" customWidth="1"/>
    <col min="13315" max="13315" width="4" style="209" customWidth="1"/>
    <col min="13316" max="13316" width="6.140625" style="209" customWidth="1"/>
    <col min="13317" max="13317" width="10.5703125" style="209" customWidth="1"/>
    <col min="13318" max="13318" width="13" style="209" customWidth="1"/>
    <col min="13319" max="13319" width="10.140625" style="209" bestFit="1" customWidth="1"/>
    <col min="13320" max="13320" width="13.85546875" style="209" customWidth="1"/>
    <col min="13321" max="13321" width="9.140625" style="209" bestFit="1" customWidth="1"/>
    <col min="13322" max="13322" width="17" style="209" customWidth="1"/>
    <col min="13323" max="13323" width="53.5703125" style="209" customWidth="1"/>
    <col min="13324" max="13568" width="11.42578125" style="209"/>
    <col min="13569" max="13569" width="4.5703125" style="209" customWidth="1"/>
    <col min="13570" max="13570" width="56.7109375" style="209" customWidth="1"/>
    <col min="13571" max="13571" width="4" style="209" customWidth="1"/>
    <col min="13572" max="13572" width="6.140625" style="209" customWidth="1"/>
    <col min="13573" max="13573" width="10.5703125" style="209" customWidth="1"/>
    <col min="13574" max="13574" width="13" style="209" customWidth="1"/>
    <col min="13575" max="13575" width="10.140625" style="209" bestFit="1" customWidth="1"/>
    <col min="13576" max="13576" width="13.85546875" style="209" customWidth="1"/>
    <col min="13577" max="13577" width="9.140625" style="209" bestFit="1" customWidth="1"/>
    <col min="13578" max="13578" width="17" style="209" customWidth="1"/>
    <col min="13579" max="13579" width="53.5703125" style="209" customWidth="1"/>
    <col min="13580" max="13824" width="11.42578125" style="209"/>
    <col min="13825" max="13825" width="4.5703125" style="209" customWidth="1"/>
    <col min="13826" max="13826" width="56.7109375" style="209" customWidth="1"/>
    <col min="13827" max="13827" width="4" style="209" customWidth="1"/>
    <col min="13828" max="13828" width="6.140625" style="209" customWidth="1"/>
    <col min="13829" max="13829" width="10.5703125" style="209" customWidth="1"/>
    <col min="13830" max="13830" width="13" style="209" customWidth="1"/>
    <col min="13831" max="13831" width="10.140625" style="209" bestFit="1" customWidth="1"/>
    <col min="13832" max="13832" width="13.85546875" style="209" customWidth="1"/>
    <col min="13833" max="13833" width="9.140625" style="209" bestFit="1" customWidth="1"/>
    <col min="13834" max="13834" width="17" style="209" customWidth="1"/>
    <col min="13835" max="13835" width="53.5703125" style="209" customWidth="1"/>
    <col min="13836" max="14080" width="11.42578125" style="209"/>
    <col min="14081" max="14081" width="4.5703125" style="209" customWidth="1"/>
    <col min="14082" max="14082" width="56.7109375" style="209" customWidth="1"/>
    <col min="14083" max="14083" width="4" style="209" customWidth="1"/>
    <col min="14084" max="14084" width="6.140625" style="209" customWidth="1"/>
    <col min="14085" max="14085" width="10.5703125" style="209" customWidth="1"/>
    <col min="14086" max="14086" width="13" style="209" customWidth="1"/>
    <col min="14087" max="14087" width="10.140625" style="209" bestFit="1" customWidth="1"/>
    <col min="14088" max="14088" width="13.85546875" style="209" customWidth="1"/>
    <col min="14089" max="14089" width="9.140625" style="209" bestFit="1" customWidth="1"/>
    <col min="14090" max="14090" width="17" style="209" customWidth="1"/>
    <col min="14091" max="14091" width="53.5703125" style="209" customWidth="1"/>
    <col min="14092" max="14336" width="11.42578125" style="209"/>
    <col min="14337" max="14337" width="4.5703125" style="209" customWidth="1"/>
    <col min="14338" max="14338" width="56.7109375" style="209" customWidth="1"/>
    <col min="14339" max="14339" width="4" style="209" customWidth="1"/>
    <col min="14340" max="14340" width="6.140625" style="209" customWidth="1"/>
    <col min="14341" max="14341" width="10.5703125" style="209" customWidth="1"/>
    <col min="14342" max="14342" width="13" style="209" customWidth="1"/>
    <col min="14343" max="14343" width="10.140625" style="209" bestFit="1" customWidth="1"/>
    <col min="14344" max="14344" width="13.85546875" style="209" customWidth="1"/>
    <col min="14345" max="14345" width="9.140625" style="209" bestFit="1" customWidth="1"/>
    <col min="14346" max="14346" width="17" style="209" customWidth="1"/>
    <col min="14347" max="14347" width="53.5703125" style="209" customWidth="1"/>
    <col min="14348" max="14592" width="11.42578125" style="209"/>
    <col min="14593" max="14593" width="4.5703125" style="209" customWidth="1"/>
    <col min="14594" max="14594" width="56.7109375" style="209" customWidth="1"/>
    <col min="14595" max="14595" width="4" style="209" customWidth="1"/>
    <col min="14596" max="14596" width="6.140625" style="209" customWidth="1"/>
    <col min="14597" max="14597" width="10.5703125" style="209" customWidth="1"/>
    <col min="14598" max="14598" width="13" style="209" customWidth="1"/>
    <col min="14599" max="14599" width="10.140625" style="209" bestFit="1" customWidth="1"/>
    <col min="14600" max="14600" width="13.85546875" style="209" customWidth="1"/>
    <col min="14601" max="14601" width="9.140625" style="209" bestFit="1" customWidth="1"/>
    <col min="14602" max="14602" width="17" style="209" customWidth="1"/>
    <col min="14603" max="14603" width="53.5703125" style="209" customWidth="1"/>
    <col min="14604" max="14848" width="11.42578125" style="209"/>
    <col min="14849" max="14849" width="4.5703125" style="209" customWidth="1"/>
    <col min="14850" max="14850" width="56.7109375" style="209" customWidth="1"/>
    <col min="14851" max="14851" width="4" style="209" customWidth="1"/>
    <col min="14852" max="14852" width="6.140625" style="209" customWidth="1"/>
    <col min="14853" max="14853" width="10.5703125" style="209" customWidth="1"/>
    <col min="14854" max="14854" width="13" style="209" customWidth="1"/>
    <col min="14855" max="14855" width="10.140625" style="209" bestFit="1" customWidth="1"/>
    <col min="14856" max="14856" width="13.85546875" style="209" customWidth="1"/>
    <col min="14857" max="14857" width="9.140625" style="209" bestFit="1" customWidth="1"/>
    <col min="14858" max="14858" width="17" style="209" customWidth="1"/>
    <col min="14859" max="14859" width="53.5703125" style="209" customWidth="1"/>
    <col min="14860" max="15104" width="11.42578125" style="209"/>
    <col min="15105" max="15105" width="4.5703125" style="209" customWidth="1"/>
    <col min="15106" max="15106" width="56.7109375" style="209" customWidth="1"/>
    <col min="15107" max="15107" width="4" style="209" customWidth="1"/>
    <col min="15108" max="15108" width="6.140625" style="209" customWidth="1"/>
    <col min="15109" max="15109" width="10.5703125" style="209" customWidth="1"/>
    <col min="15110" max="15110" width="13" style="209" customWidth="1"/>
    <col min="15111" max="15111" width="10.140625" style="209" bestFit="1" customWidth="1"/>
    <col min="15112" max="15112" width="13.85546875" style="209" customWidth="1"/>
    <col min="15113" max="15113" width="9.140625" style="209" bestFit="1" customWidth="1"/>
    <col min="15114" max="15114" width="17" style="209" customWidth="1"/>
    <col min="15115" max="15115" width="53.5703125" style="209" customWidth="1"/>
    <col min="15116" max="15360" width="11.42578125" style="209"/>
    <col min="15361" max="15361" width="4.5703125" style="209" customWidth="1"/>
    <col min="15362" max="15362" width="56.7109375" style="209" customWidth="1"/>
    <col min="15363" max="15363" width="4" style="209" customWidth="1"/>
    <col min="15364" max="15364" width="6.140625" style="209" customWidth="1"/>
    <col min="15365" max="15365" width="10.5703125" style="209" customWidth="1"/>
    <col min="15366" max="15366" width="13" style="209" customWidth="1"/>
    <col min="15367" max="15367" width="10.140625" style="209" bestFit="1" customWidth="1"/>
    <col min="15368" max="15368" width="13.85546875" style="209" customWidth="1"/>
    <col min="15369" max="15369" width="9.140625" style="209" bestFit="1" customWidth="1"/>
    <col min="15370" max="15370" width="17" style="209" customWidth="1"/>
    <col min="15371" max="15371" width="53.5703125" style="209" customWidth="1"/>
    <col min="15372" max="15616" width="11.42578125" style="209"/>
    <col min="15617" max="15617" width="4.5703125" style="209" customWidth="1"/>
    <col min="15618" max="15618" width="56.7109375" style="209" customWidth="1"/>
    <col min="15619" max="15619" width="4" style="209" customWidth="1"/>
    <col min="15620" max="15620" width="6.140625" style="209" customWidth="1"/>
    <col min="15621" max="15621" width="10.5703125" style="209" customWidth="1"/>
    <col min="15622" max="15622" width="13" style="209" customWidth="1"/>
    <col min="15623" max="15623" width="10.140625" style="209" bestFit="1" customWidth="1"/>
    <col min="15624" max="15624" width="13.85546875" style="209" customWidth="1"/>
    <col min="15625" max="15625" width="9.140625" style="209" bestFit="1" customWidth="1"/>
    <col min="15626" max="15626" width="17" style="209" customWidth="1"/>
    <col min="15627" max="15627" width="53.5703125" style="209" customWidth="1"/>
    <col min="15628" max="15872" width="11.42578125" style="209"/>
    <col min="15873" max="15873" width="4.5703125" style="209" customWidth="1"/>
    <col min="15874" max="15874" width="56.7109375" style="209" customWidth="1"/>
    <col min="15875" max="15875" width="4" style="209" customWidth="1"/>
    <col min="15876" max="15876" width="6.140625" style="209" customWidth="1"/>
    <col min="15877" max="15877" width="10.5703125" style="209" customWidth="1"/>
    <col min="15878" max="15878" width="13" style="209" customWidth="1"/>
    <col min="15879" max="15879" width="10.140625" style="209" bestFit="1" customWidth="1"/>
    <col min="15880" max="15880" width="13.85546875" style="209" customWidth="1"/>
    <col min="15881" max="15881" width="9.140625" style="209" bestFit="1" customWidth="1"/>
    <col min="15882" max="15882" width="17" style="209" customWidth="1"/>
    <col min="15883" max="15883" width="53.5703125" style="209" customWidth="1"/>
    <col min="15884" max="16128" width="11.42578125" style="209"/>
    <col min="16129" max="16129" width="4.5703125" style="209" customWidth="1"/>
    <col min="16130" max="16130" width="56.7109375" style="209" customWidth="1"/>
    <col min="16131" max="16131" width="4" style="209" customWidth="1"/>
    <col min="16132" max="16132" width="6.140625" style="209" customWidth="1"/>
    <col min="16133" max="16133" width="10.5703125" style="209" customWidth="1"/>
    <col min="16134" max="16134" width="13" style="209" customWidth="1"/>
    <col min="16135" max="16135" width="10.140625" style="209" bestFit="1" customWidth="1"/>
    <col min="16136" max="16136" width="13.85546875" style="209" customWidth="1"/>
    <col min="16137" max="16137" width="9.140625" style="209" bestFit="1" customWidth="1"/>
    <col min="16138" max="16138" width="17" style="209" customWidth="1"/>
    <col min="16139" max="16139" width="53.5703125" style="209" customWidth="1"/>
    <col min="16140" max="16384" width="11.42578125" style="209"/>
  </cols>
  <sheetData>
    <row r="1" spans="1:8" s="204" customFormat="1">
      <c r="A1" s="129"/>
      <c r="B1" s="130"/>
      <c r="C1" s="131"/>
      <c r="D1" s="132"/>
      <c r="E1" s="133"/>
      <c r="F1" s="134"/>
      <c r="G1" s="135"/>
      <c r="H1" s="136"/>
    </row>
    <row r="2" spans="1:8" s="204" customFormat="1">
      <c r="A2" s="138" t="s">
        <v>702</v>
      </c>
      <c r="B2" s="139" t="s">
        <v>703</v>
      </c>
      <c r="C2" s="140" t="s">
        <v>449</v>
      </c>
      <c r="D2" s="141" t="s">
        <v>28</v>
      </c>
      <c r="E2" s="142" t="s">
        <v>704</v>
      </c>
      <c r="F2" s="143" t="s">
        <v>705</v>
      </c>
      <c r="G2" s="135"/>
      <c r="H2" s="136"/>
    </row>
    <row r="3" spans="1:8" s="204" customFormat="1">
      <c r="A3" s="144"/>
      <c r="B3" s="145"/>
      <c r="C3" s="146"/>
      <c r="D3" s="147"/>
      <c r="E3" s="148"/>
      <c r="F3" s="149"/>
      <c r="G3" s="135"/>
      <c r="H3" s="136"/>
    </row>
    <row r="4" spans="1:8" s="204" customFormat="1">
      <c r="A4" s="129" t="s">
        <v>706</v>
      </c>
      <c r="B4" s="133" t="s">
        <v>707</v>
      </c>
      <c r="C4" s="131"/>
      <c r="D4" s="132"/>
      <c r="E4" s="266"/>
      <c r="F4" s="267"/>
      <c r="G4" s="135"/>
      <c r="H4" s="136"/>
    </row>
    <row r="5" spans="1:8" s="204" customFormat="1">
      <c r="A5" s="129"/>
      <c r="B5" s="133"/>
      <c r="C5" s="131"/>
      <c r="D5" s="132"/>
      <c r="E5" s="266"/>
      <c r="F5" s="267"/>
      <c r="G5" s="135"/>
      <c r="H5" s="136"/>
    </row>
    <row r="6" spans="1:8" s="204" customFormat="1">
      <c r="A6" s="129"/>
      <c r="B6" s="150" t="s">
        <v>45</v>
      </c>
      <c r="C6" s="131"/>
      <c r="D6" s="132"/>
      <c r="E6" s="266"/>
      <c r="F6" s="267"/>
      <c r="G6" s="135"/>
      <c r="H6" s="136"/>
    </row>
    <row r="7" spans="1:8" s="204" customFormat="1">
      <c r="A7" s="129"/>
      <c r="B7" s="150" t="s">
        <v>708</v>
      </c>
      <c r="C7" s="131"/>
      <c r="D7" s="132"/>
      <c r="E7" s="266"/>
      <c r="F7" s="267"/>
      <c r="G7" s="135"/>
      <c r="H7" s="136"/>
    </row>
    <row r="8" spans="1:8" s="204" customFormat="1">
      <c r="A8" s="129"/>
      <c r="B8" s="133"/>
      <c r="C8" s="131"/>
      <c r="D8" s="132"/>
      <c r="E8" s="266"/>
      <c r="F8" s="267"/>
      <c r="G8" s="135"/>
      <c r="H8" s="136"/>
    </row>
    <row r="9" spans="1:8" ht="70.5" customHeight="1">
      <c r="A9" s="151">
        <v>1</v>
      </c>
      <c r="B9" s="152" t="s">
        <v>709</v>
      </c>
      <c r="E9" s="826"/>
      <c r="F9" s="268"/>
    </row>
    <row r="10" spans="1:8" ht="25.5">
      <c r="A10" s="151"/>
      <c r="B10" s="131" t="s">
        <v>710</v>
      </c>
      <c r="C10" s="131" t="s">
        <v>71</v>
      </c>
      <c r="D10" s="132">
        <v>348</v>
      </c>
      <c r="E10" s="827"/>
      <c r="F10" s="258">
        <f>E10*D10</f>
        <v>0</v>
      </c>
      <c r="G10" s="157"/>
      <c r="H10" s="209"/>
    </row>
    <row r="11" spans="1:8">
      <c r="A11" s="151"/>
      <c r="B11" s="131"/>
      <c r="E11" s="828"/>
      <c r="F11" s="258"/>
      <c r="G11" s="157"/>
      <c r="H11" s="158"/>
    </row>
    <row r="12" spans="1:8" ht="76.5">
      <c r="A12" s="159">
        <v>2</v>
      </c>
      <c r="B12" s="160" t="s">
        <v>711</v>
      </c>
      <c r="C12" s="131" t="s">
        <v>71</v>
      </c>
      <c r="D12" s="132">
        <v>174</v>
      </c>
      <c r="E12" s="827"/>
      <c r="F12" s="258">
        <f>E12*D12</f>
        <v>0</v>
      </c>
      <c r="G12" s="157"/>
      <c r="H12" s="158"/>
    </row>
    <row r="13" spans="1:8">
      <c r="A13" s="151"/>
      <c r="B13" s="131"/>
      <c r="E13" s="828"/>
      <c r="F13" s="258"/>
      <c r="G13" s="157"/>
      <c r="H13" s="158"/>
    </row>
    <row r="14" spans="1:8" ht="76.5">
      <c r="A14" s="151">
        <v>3</v>
      </c>
      <c r="B14" s="152" t="s">
        <v>712</v>
      </c>
      <c r="C14" s="131" t="s">
        <v>71</v>
      </c>
      <c r="D14" s="132">
        <v>2</v>
      </c>
      <c r="E14" s="827"/>
      <c r="F14" s="258">
        <f>E14*D14</f>
        <v>0</v>
      </c>
      <c r="G14" s="157"/>
      <c r="H14" s="158"/>
    </row>
    <row r="15" spans="1:8">
      <c r="A15" s="151"/>
      <c r="E15" s="827"/>
      <c r="F15" s="258"/>
      <c r="G15" s="157"/>
      <c r="H15" s="158"/>
    </row>
    <row r="16" spans="1:8" ht="51">
      <c r="A16" s="151">
        <v>4</v>
      </c>
      <c r="B16" s="152" t="s">
        <v>713</v>
      </c>
      <c r="C16" s="131" t="s">
        <v>134</v>
      </c>
      <c r="D16" s="132">
        <v>2</v>
      </c>
      <c r="E16" s="827"/>
      <c r="F16" s="258">
        <f>E16*D16</f>
        <v>0</v>
      </c>
      <c r="G16" s="157"/>
      <c r="H16" s="158"/>
    </row>
    <row r="17" spans="1:13">
      <c r="A17" s="151"/>
      <c r="E17" s="827"/>
      <c r="F17" s="258"/>
      <c r="G17" s="157"/>
      <c r="H17" s="158"/>
    </row>
    <row r="18" spans="1:13" ht="76.5">
      <c r="A18" s="151">
        <v>5</v>
      </c>
      <c r="B18" s="152" t="s">
        <v>714</v>
      </c>
      <c r="C18" s="131" t="s">
        <v>134</v>
      </c>
      <c r="D18" s="132">
        <v>2</v>
      </c>
      <c r="E18" s="827"/>
      <c r="F18" s="258">
        <f>E18*D18</f>
        <v>0</v>
      </c>
      <c r="G18" s="157"/>
      <c r="H18" s="158"/>
    </row>
    <row r="19" spans="1:13">
      <c r="A19" s="151"/>
      <c r="E19" s="827"/>
      <c r="F19" s="258"/>
      <c r="G19" s="157"/>
      <c r="H19" s="158"/>
    </row>
    <row r="20" spans="1:13" ht="102">
      <c r="A20" s="151">
        <v>6</v>
      </c>
      <c r="B20" s="152" t="s">
        <v>715</v>
      </c>
      <c r="C20" s="131" t="s">
        <v>134</v>
      </c>
      <c r="D20" s="132">
        <v>2</v>
      </c>
      <c r="E20" s="827"/>
      <c r="F20" s="258">
        <f>E20*D20</f>
        <v>0</v>
      </c>
      <c r="G20" s="157"/>
      <c r="H20" s="158"/>
    </row>
    <row r="21" spans="1:13">
      <c r="A21" s="151"/>
      <c r="E21" s="827"/>
      <c r="F21" s="258"/>
      <c r="G21" s="157"/>
      <c r="H21" s="158"/>
    </row>
    <row r="22" spans="1:13" ht="25.5">
      <c r="A22" s="159">
        <v>7</v>
      </c>
      <c r="B22" s="160" t="s">
        <v>716</v>
      </c>
      <c r="C22" s="131" t="s">
        <v>134</v>
      </c>
      <c r="D22" s="132">
        <v>1</v>
      </c>
      <c r="E22" s="827"/>
      <c r="F22" s="258">
        <f>E22*D22</f>
        <v>0</v>
      </c>
    </row>
    <row r="23" spans="1:13">
      <c r="A23" s="159"/>
      <c r="B23" s="160"/>
      <c r="E23" s="827"/>
      <c r="F23" s="258"/>
    </row>
    <row r="24" spans="1:13" ht="25.5">
      <c r="A24" s="151">
        <v>8</v>
      </c>
      <c r="B24" s="131" t="s">
        <v>717</v>
      </c>
      <c r="C24" s="131" t="s">
        <v>134</v>
      </c>
      <c r="D24" s="132">
        <v>11</v>
      </c>
      <c r="E24" s="827"/>
      <c r="F24" s="258">
        <f>E24*D24</f>
        <v>0</v>
      </c>
      <c r="G24" s="157"/>
      <c r="H24" s="158"/>
    </row>
    <row r="25" spans="1:13">
      <c r="A25" s="151"/>
      <c r="B25" s="131"/>
      <c r="E25" s="829"/>
      <c r="F25" s="268"/>
      <c r="G25" s="157"/>
      <c r="H25" s="158"/>
    </row>
    <row r="26" spans="1:13" ht="25.5">
      <c r="A26" s="151">
        <v>9</v>
      </c>
      <c r="B26" s="131" t="s">
        <v>718</v>
      </c>
      <c r="C26" s="131" t="s">
        <v>134</v>
      </c>
      <c r="D26" s="132">
        <v>11</v>
      </c>
      <c r="E26" s="827"/>
      <c r="F26" s="258">
        <f>E26*D26</f>
        <v>0</v>
      </c>
      <c r="G26" s="157"/>
      <c r="H26" s="158"/>
    </row>
    <row r="27" spans="1:13">
      <c r="A27" s="151"/>
      <c r="B27" s="161"/>
      <c r="E27" s="828"/>
      <c r="F27" s="258"/>
      <c r="G27" s="157"/>
      <c r="H27" s="158"/>
    </row>
    <row r="28" spans="1:13">
      <c r="A28" s="151"/>
      <c r="B28" s="161" t="s">
        <v>719</v>
      </c>
      <c r="E28" s="827"/>
      <c r="F28" s="258"/>
      <c r="G28" s="157"/>
      <c r="H28" s="158"/>
      <c r="K28" s="824"/>
      <c r="L28" s="825"/>
      <c r="M28" s="825"/>
    </row>
    <row r="29" spans="1:13">
      <c r="A29" s="151"/>
      <c r="B29" s="131"/>
      <c r="E29" s="827"/>
      <c r="F29" s="258"/>
      <c r="G29" s="157"/>
      <c r="H29" s="158"/>
      <c r="K29" s="824"/>
      <c r="L29" s="825"/>
      <c r="M29" s="825"/>
    </row>
    <row r="30" spans="1:13" ht="38.25">
      <c r="A30" s="151">
        <v>10</v>
      </c>
      <c r="B30" s="131" t="s">
        <v>720</v>
      </c>
      <c r="C30" s="131" t="s">
        <v>393</v>
      </c>
      <c r="D30" s="132">
        <v>500</v>
      </c>
      <c r="E30" s="827"/>
      <c r="F30" s="258">
        <f>E30*D30</f>
        <v>0</v>
      </c>
      <c r="G30" s="157"/>
      <c r="H30" s="158"/>
      <c r="K30" s="824"/>
      <c r="L30" s="825"/>
      <c r="M30" s="825"/>
    </row>
    <row r="31" spans="1:13">
      <c r="A31" s="151"/>
      <c r="B31" s="131"/>
      <c r="E31" s="827"/>
      <c r="F31" s="258"/>
      <c r="G31" s="157"/>
      <c r="H31" s="158"/>
      <c r="K31" s="824"/>
      <c r="L31" s="825"/>
      <c r="M31" s="825"/>
    </row>
    <row r="32" spans="1:13" ht="38.25">
      <c r="A32" s="151">
        <v>11</v>
      </c>
      <c r="B32" s="131" t="s">
        <v>721</v>
      </c>
      <c r="C32" s="131" t="s">
        <v>393</v>
      </c>
      <c r="D32" s="132">
        <v>300</v>
      </c>
      <c r="E32" s="827"/>
      <c r="F32" s="258">
        <f>E32*D32</f>
        <v>0</v>
      </c>
      <c r="G32" s="157"/>
      <c r="H32" s="158"/>
      <c r="K32" s="824"/>
      <c r="L32" s="825"/>
      <c r="M32" s="825"/>
    </row>
    <row r="33" spans="1:13">
      <c r="A33" s="151"/>
      <c r="B33" s="131"/>
      <c r="E33" s="827"/>
      <c r="F33" s="258"/>
      <c r="G33" s="157"/>
      <c r="H33" s="158"/>
      <c r="K33" s="824"/>
      <c r="L33" s="825"/>
      <c r="M33" s="825"/>
    </row>
    <row r="34" spans="1:13" ht="25.5">
      <c r="A34" s="151">
        <v>12</v>
      </c>
      <c r="B34" s="131" t="s">
        <v>722</v>
      </c>
      <c r="C34" s="131" t="s">
        <v>393</v>
      </c>
      <c r="D34" s="132">
        <v>40</v>
      </c>
      <c r="E34" s="827"/>
      <c r="F34" s="258">
        <f>E34*D34</f>
        <v>0</v>
      </c>
      <c r="G34" s="157"/>
      <c r="H34" s="158"/>
      <c r="K34" s="824"/>
      <c r="L34" s="825"/>
      <c r="M34" s="825"/>
    </row>
    <row r="35" spans="1:13">
      <c r="A35" s="151"/>
      <c r="B35" s="131"/>
      <c r="E35" s="827"/>
      <c r="F35" s="258"/>
      <c r="G35" s="157"/>
      <c r="H35" s="158"/>
      <c r="K35" s="824"/>
      <c r="L35" s="825"/>
      <c r="M35" s="825"/>
    </row>
    <row r="36" spans="1:13" ht="25.5">
      <c r="A36" s="151">
        <v>13</v>
      </c>
      <c r="B36" s="131" t="s">
        <v>723</v>
      </c>
      <c r="C36" s="131" t="s">
        <v>393</v>
      </c>
      <c r="D36" s="132">
        <v>30</v>
      </c>
      <c r="E36" s="827"/>
      <c r="F36" s="258">
        <f>E36*D36</f>
        <v>0</v>
      </c>
      <c r="G36" s="157"/>
      <c r="H36" s="158"/>
      <c r="K36" s="824"/>
      <c r="L36" s="825"/>
      <c r="M36" s="825"/>
    </row>
    <row r="37" spans="1:13">
      <c r="A37" s="151"/>
      <c r="B37" s="131"/>
      <c r="E37" s="827"/>
      <c r="F37" s="258"/>
      <c r="G37" s="157"/>
      <c r="H37" s="158"/>
      <c r="K37" s="824"/>
      <c r="L37" s="825"/>
      <c r="M37" s="825"/>
    </row>
    <row r="38" spans="1:13" ht="25.5">
      <c r="A38" s="151">
        <v>14</v>
      </c>
      <c r="B38" s="131" t="s">
        <v>724</v>
      </c>
      <c r="C38" s="131" t="s">
        <v>393</v>
      </c>
      <c r="D38" s="132">
        <v>30</v>
      </c>
      <c r="E38" s="827"/>
      <c r="F38" s="258">
        <f>E38*D38</f>
        <v>0</v>
      </c>
      <c r="G38" s="157"/>
      <c r="H38" s="158"/>
      <c r="K38" s="824"/>
      <c r="L38" s="825"/>
      <c r="M38" s="825"/>
    </row>
    <row r="39" spans="1:13">
      <c r="A39" s="151"/>
      <c r="B39" s="131"/>
      <c r="E39" s="827"/>
      <c r="F39" s="258"/>
      <c r="G39" s="157"/>
      <c r="H39" s="158"/>
      <c r="K39" s="824"/>
      <c r="L39" s="825"/>
      <c r="M39" s="825"/>
    </row>
    <row r="40" spans="1:13" ht="25.5">
      <c r="A40" s="151">
        <v>15</v>
      </c>
      <c r="B40" s="131" t="s">
        <v>725</v>
      </c>
      <c r="C40" s="131" t="s">
        <v>393</v>
      </c>
      <c r="D40" s="132">
        <v>15</v>
      </c>
      <c r="E40" s="827"/>
      <c r="F40" s="258">
        <f>E40*D40</f>
        <v>0</v>
      </c>
      <c r="G40" s="157"/>
      <c r="H40" s="158"/>
      <c r="K40" s="824"/>
      <c r="L40" s="825"/>
      <c r="M40" s="825"/>
    </row>
    <row r="41" spans="1:13">
      <c r="A41" s="151"/>
      <c r="B41" s="131"/>
      <c r="E41" s="827"/>
      <c r="F41" s="258"/>
      <c r="G41" s="157"/>
      <c r="H41" s="158"/>
      <c r="K41" s="824"/>
      <c r="L41" s="825"/>
      <c r="M41" s="825"/>
    </row>
    <row r="42" spans="1:13" ht="25.5">
      <c r="A42" s="151">
        <v>16</v>
      </c>
      <c r="B42" s="131" t="s">
        <v>726</v>
      </c>
      <c r="C42" s="131" t="s">
        <v>393</v>
      </c>
      <c r="D42" s="132">
        <v>60</v>
      </c>
      <c r="E42" s="827"/>
      <c r="F42" s="258">
        <f>E42*D42</f>
        <v>0</v>
      </c>
      <c r="G42" s="157"/>
      <c r="H42" s="158"/>
      <c r="K42" s="824"/>
      <c r="L42" s="825"/>
      <c r="M42" s="825"/>
    </row>
    <row r="43" spans="1:13">
      <c r="A43" s="151"/>
      <c r="B43" s="131"/>
      <c r="E43" s="827"/>
      <c r="F43" s="258"/>
      <c r="G43" s="157"/>
      <c r="H43" s="158"/>
      <c r="K43" s="824"/>
      <c r="L43" s="825"/>
      <c r="M43" s="825"/>
    </row>
    <row r="44" spans="1:13">
      <c r="A44" s="151">
        <v>17</v>
      </c>
      <c r="B44" s="131" t="s">
        <v>727</v>
      </c>
      <c r="C44" s="131" t="s">
        <v>134</v>
      </c>
      <c r="D44" s="132">
        <v>2</v>
      </c>
      <c r="E44" s="827"/>
      <c r="F44" s="258">
        <f>E44*D44</f>
        <v>0</v>
      </c>
      <c r="G44" s="157"/>
      <c r="H44" s="158"/>
      <c r="K44" s="824"/>
      <c r="L44" s="825"/>
      <c r="M44" s="825"/>
    </row>
    <row r="45" spans="1:13">
      <c r="A45" s="151"/>
      <c r="B45" s="131"/>
      <c r="E45" s="827"/>
      <c r="F45" s="258"/>
      <c r="G45" s="157"/>
      <c r="H45" s="158"/>
      <c r="K45" s="824"/>
      <c r="L45" s="825"/>
      <c r="M45" s="825"/>
    </row>
    <row r="46" spans="1:13" ht="25.5">
      <c r="A46" s="151">
        <v>18</v>
      </c>
      <c r="B46" s="131" t="s">
        <v>728</v>
      </c>
      <c r="C46" s="131" t="s">
        <v>134</v>
      </c>
      <c r="D46" s="132">
        <v>20</v>
      </c>
      <c r="E46" s="827"/>
      <c r="F46" s="258">
        <f>E46*D46</f>
        <v>0</v>
      </c>
      <c r="G46" s="157"/>
      <c r="H46" s="158"/>
      <c r="K46" s="824"/>
      <c r="L46" s="825"/>
      <c r="M46" s="825"/>
    </row>
    <row r="47" spans="1:13">
      <c r="A47" s="151"/>
      <c r="B47" s="131"/>
      <c r="E47" s="827"/>
      <c r="F47" s="258"/>
      <c r="G47" s="157"/>
      <c r="H47" s="158"/>
      <c r="K47" s="824"/>
      <c r="L47" s="825"/>
      <c r="M47" s="825"/>
    </row>
    <row r="48" spans="1:13" ht="25.5">
      <c r="A48" s="151">
        <v>19</v>
      </c>
      <c r="B48" s="131" t="s">
        <v>729</v>
      </c>
      <c r="C48" s="131" t="s">
        <v>393</v>
      </c>
      <c r="D48" s="132">
        <v>50</v>
      </c>
      <c r="E48" s="827"/>
      <c r="F48" s="258">
        <f>E48*D48</f>
        <v>0</v>
      </c>
      <c r="G48" s="157"/>
      <c r="H48" s="158"/>
      <c r="K48" s="824"/>
      <c r="L48" s="825"/>
      <c r="M48" s="825"/>
    </row>
    <row r="49" spans="1:13">
      <c r="A49" s="151"/>
      <c r="B49" s="131"/>
      <c r="E49" s="827"/>
      <c r="F49" s="258"/>
      <c r="G49" s="157"/>
      <c r="H49" s="158"/>
      <c r="K49" s="824"/>
      <c r="L49" s="825"/>
      <c r="M49" s="825"/>
    </row>
    <row r="50" spans="1:13" ht="25.5">
      <c r="A50" s="151">
        <v>20</v>
      </c>
      <c r="B50" s="131" t="s">
        <v>730</v>
      </c>
      <c r="C50" s="131" t="s">
        <v>393</v>
      </c>
      <c r="D50" s="132">
        <v>120</v>
      </c>
      <c r="E50" s="827"/>
      <c r="F50" s="258">
        <f>E50*D50</f>
        <v>0</v>
      </c>
      <c r="G50" s="157"/>
      <c r="H50" s="158"/>
      <c r="K50" s="824"/>
      <c r="L50" s="825"/>
      <c r="M50" s="825"/>
    </row>
    <row r="51" spans="1:13">
      <c r="A51" s="151"/>
      <c r="B51" s="131"/>
      <c r="E51" s="827"/>
      <c r="F51" s="258"/>
      <c r="G51" s="157"/>
      <c r="H51" s="158"/>
      <c r="K51" s="824"/>
      <c r="L51" s="825"/>
      <c r="M51" s="825"/>
    </row>
    <row r="52" spans="1:13" ht="25.5">
      <c r="A52" s="151">
        <v>21</v>
      </c>
      <c r="B52" s="131" t="s">
        <v>731</v>
      </c>
      <c r="C52" s="131" t="s">
        <v>393</v>
      </c>
      <c r="D52" s="132">
        <v>20</v>
      </c>
      <c r="E52" s="827"/>
      <c r="F52" s="258">
        <f>E52*D52</f>
        <v>0</v>
      </c>
      <c r="G52" s="157"/>
      <c r="H52" s="158"/>
      <c r="K52" s="824"/>
      <c r="L52" s="825"/>
      <c r="M52" s="825"/>
    </row>
    <row r="53" spans="1:13">
      <c r="A53" s="151"/>
      <c r="B53" s="131"/>
      <c r="E53" s="827"/>
      <c r="F53" s="258"/>
      <c r="G53" s="157"/>
      <c r="H53" s="158"/>
      <c r="K53" s="824"/>
      <c r="L53" s="825"/>
      <c r="M53" s="825"/>
    </row>
    <row r="54" spans="1:13">
      <c r="A54" s="151">
        <v>22</v>
      </c>
      <c r="B54" s="131" t="s">
        <v>732</v>
      </c>
      <c r="C54" s="131" t="s">
        <v>71</v>
      </c>
      <c r="D54" s="132">
        <v>6</v>
      </c>
      <c r="E54" s="827"/>
      <c r="F54" s="258">
        <f>E54*D54</f>
        <v>0</v>
      </c>
      <c r="G54" s="157"/>
      <c r="H54" s="158"/>
      <c r="K54" s="824"/>
      <c r="L54" s="825"/>
      <c r="M54" s="825"/>
    </row>
    <row r="55" spans="1:13">
      <c r="A55" s="151"/>
      <c r="B55" s="131"/>
      <c r="E55" s="827"/>
      <c r="F55" s="258"/>
      <c r="G55" s="157"/>
      <c r="H55" s="158"/>
      <c r="K55" s="824"/>
      <c r="L55" s="825"/>
      <c r="M55" s="825"/>
    </row>
    <row r="56" spans="1:13" ht="38.25">
      <c r="A56" s="151">
        <v>23</v>
      </c>
      <c r="B56" s="131" t="s">
        <v>733</v>
      </c>
      <c r="C56" s="131" t="s">
        <v>71</v>
      </c>
      <c r="D56" s="132">
        <v>6</v>
      </c>
      <c r="E56" s="827"/>
      <c r="F56" s="258">
        <f>E56*D56</f>
        <v>0</v>
      </c>
      <c r="G56" s="157"/>
      <c r="H56" s="158"/>
      <c r="K56" s="824"/>
      <c r="L56" s="825"/>
      <c r="M56" s="825"/>
    </row>
    <row r="57" spans="1:13">
      <c r="A57" s="151"/>
      <c r="B57" s="131"/>
      <c r="E57" s="827"/>
      <c r="F57" s="258"/>
      <c r="G57" s="157"/>
      <c r="H57" s="158"/>
      <c r="K57" s="824"/>
      <c r="L57" s="825"/>
      <c r="M57" s="825"/>
    </row>
    <row r="58" spans="1:13">
      <c r="A58" s="151">
        <v>24</v>
      </c>
      <c r="B58" s="131" t="s">
        <v>734</v>
      </c>
      <c r="C58" s="131" t="s">
        <v>71</v>
      </c>
      <c r="D58" s="132">
        <v>2</v>
      </c>
      <c r="E58" s="827"/>
      <c r="F58" s="258">
        <f>E58*D58</f>
        <v>0</v>
      </c>
      <c r="G58" s="157"/>
      <c r="H58" s="158"/>
      <c r="K58" s="824"/>
      <c r="L58" s="825"/>
      <c r="M58" s="825"/>
    </row>
    <row r="59" spans="1:13">
      <c r="A59" s="151"/>
      <c r="B59" s="131"/>
      <c r="E59" s="827"/>
      <c r="F59" s="258"/>
      <c r="G59" s="157"/>
      <c r="H59" s="158"/>
      <c r="K59" s="824"/>
      <c r="L59" s="825"/>
      <c r="M59" s="825"/>
    </row>
    <row r="60" spans="1:13" ht="38.25">
      <c r="A60" s="151">
        <v>25</v>
      </c>
      <c r="B60" s="131" t="s">
        <v>735</v>
      </c>
      <c r="C60" s="131" t="s">
        <v>71</v>
      </c>
      <c r="D60" s="132">
        <v>2</v>
      </c>
      <c r="E60" s="827"/>
      <c r="F60" s="258">
        <f>E60*D60</f>
        <v>0</v>
      </c>
      <c r="G60" s="157"/>
      <c r="H60" s="158"/>
      <c r="K60" s="824"/>
      <c r="L60" s="825"/>
      <c r="M60" s="825"/>
    </row>
    <row r="61" spans="1:13">
      <c r="A61" s="151"/>
      <c r="B61" s="131"/>
      <c r="E61" s="827"/>
      <c r="F61" s="258"/>
      <c r="G61" s="157"/>
      <c r="H61" s="158"/>
      <c r="K61" s="824"/>
      <c r="L61" s="825"/>
      <c r="M61" s="825"/>
    </row>
    <row r="62" spans="1:13" ht="25.5">
      <c r="A62" s="151">
        <v>26</v>
      </c>
      <c r="B62" s="468" t="s">
        <v>736</v>
      </c>
      <c r="C62" s="131" t="s">
        <v>71</v>
      </c>
      <c r="D62" s="132">
        <v>6</v>
      </c>
      <c r="E62" s="827"/>
      <c r="F62" s="258">
        <f>E62*D62</f>
        <v>0</v>
      </c>
      <c r="G62" s="157"/>
      <c r="H62" s="158"/>
      <c r="K62" s="824"/>
      <c r="L62" s="825"/>
      <c r="M62" s="825"/>
    </row>
    <row r="63" spans="1:13">
      <c r="A63" s="151"/>
      <c r="B63" s="131"/>
      <c r="E63" s="827"/>
      <c r="F63" s="258"/>
      <c r="G63" s="157"/>
      <c r="H63" s="158"/>
      <c r="K63" s="824"/>
      <c r="L63" s="825"/>
      <c r="M63" s="825"/>
    </row>
    <row r="64" spans="1:13" ht="25.5">
      <c r="A64" s="151"/>
      <c r="B64" s="131" t="s">
        <v>737</v>
      </c>
      <c r="E64" s="827"/>
      <c r="F64" s="258"/>
      <c r="G64" s="157"/>
      <c r="H64" s="158"/>
      <c r="K64" s="824"/>
      <c r="L64" s="825"/>
      <c r="M64" s="825"/>
    </row>
    <row r="65" spans="1:13">
      <c r="A65" s="151"/>
      <c r="B65" s="131"/>
      <c r="E65" s="827"/>
      <c r="F65" s="258"/>
      <c r="G65" s="157"/>
      <c r="H65" s="158"/>
      <c r="K65" s="824"/>
      <c r="L65" s="825"/>
      <c r="M65" s="825"/>
    </row>
    <row r="66" spans="1:13">
      <c r="A66" s="151">
        <v>27</v>
      </c>
      <c r="B66" s="131" t="s">
        <v>738</v>
      </c>
      <c r="C66" s="131" t="s">
        <v>393</v>
      </c>
      <c r="D66" s="132">
        <v>120</v>
      </c>
      <c r="E66" s="827"/>
      <c r="F66" s="258">
        <f>E66*D66</f>
        <v>0</v>
      </c>
      <c r="G66" s="157"/>
      <c r="H66" s="158"/>
      <c r="K66" s="824"/>
      <c r="L66" s="825"/>
      <c r="M66" s="825"/>
    </row>
    <row r="67" spans="1:13">
      <c r="A67" s="151"/>
      <c r="B67" s="131"/>
      <c r="E67" s="827"/>
      <c r="F67" s="258"/>
      <c r="G67" s="157"/>
      <c r="H67" s="158"/>
      <c r="K67" s="824"/>
      <c r="L67" s="825"/>
      <c r="M67" s="825"/>
    </row>
    <row r="68" spans="1:13" ht="25.5">
      <c r="A68" s="151">
        <v>28</v>
      </c>
      <c r="B68" s="131" t="s">
        <v>739</v>
      </c>
      <c r="C68" s="131" t="s">
        <v>134</v>
      </c>
      <c r="D68" s="132">
        <v>3</v>
      </c>
      <c r="E68" s="827"/>
      <c r="F68" s="258">
        <f>E68*D68</f>
        <v>0</v>
      </c>
      <c r="G68" s="157"/>
      <c r="H68" s="158"/>
      <c r="K68" s="824"/>
      <c r="L68" s="825"/>
      <c r="M68" s="825"/>
    </row>
    <row r="69" spans="1:13">
      <c r="A69" s="151"/>
      <c r="B69" s="131"/>
      <c r="E69" s="827"/>
      <c r="F69" s="258"/>
      <c r="G69" s="157"/>
      <c r="H69" s="158"/>
      <c r="K69" s="824"/>
      <c r="L69" s="825"/>
      <c r="M69" s="825"/>
    </row>
    <row r="70" spans="1:13">
      <c r="A70" s="151">
        <v>29</v>
      </c>
      <c r="B70" s="131" t="s">
        <v>999</v>
      </c>
      <c r="C70" s="131" t="s">
        <v>393</v>
      </c>
      <c r="D70" s="132">
        <v>20</v>
      </c>
      <c r="E70" s="827"/>
      <c r="F70" s="258">
        <f>E70*D70</f>
        <v>0</v>
      </c>
      <c r="G70" s="157"/>
      <c r="H70" s="158"/>
      <c r="K70" s="824"/>
      <c r="L70" s="825"/>
      <c r="M70" s="825"/>
    </row>
    <row r="71" spans="1:13">
      <c r="A71" s="151"/>
      <c r="B71" s="131"/>
      <c r="E71" s="827"/>
      <c r="F71" s="258"/>
      <c r="G71" s="157"/>
      <c r="H71" s="158"/>
      <c r="K71" s="824"/>
      <c r="L71" s="825"/>
      <c r="M71" s="825"/>
    </row>
    <row r="72" spans="1:13" ht="25.5">
      <c r="A72" s="151">
        <v>30</v>
      </c>
      <c r="B72" s="131" t="s">
        <v>740</v>
      </c>
      <c r="C72" s="131" t="s">
        <v>134</v>
      </c>
      <c r="D72" s="132">
        <v>2</v>
      </c>
      <c r="E72" s="827"/>
      <c r="F72" s="258">
        <f>E72*D72</f>
        <v>0</v>
      </c>
      <c r="G72" s="157"/>
      <c r="H72" s="158"/>
      <c r="K72" s="824"/>
      <c r="L72" s="825"/>
      <c r="M72" s="825"/>
    </row>
    <row r="73" spans="1:13">
      <c r="A73" s="151"/>
      <c r="B73" s="131"/>
      <c r="E73" s="827"/>
      <c r="F73" s="258"/>
      <c r="G73" s="157"/>
      <c r="H73" s="158"/>
      <c r="K73" s="824"/>
      <c r="L73" s="825"/>
      <c r="M73" s="825"/>
    </row>
    <row r="74" spans="1:13">
      <c r="A74" s="151">
        <v>31</v>
      </c>
      <c r="B74" s="131" t="s">
        <v>1000</v>
      </c>
      <c r="C74" s="131" t="s">
        <v>393</v>
      </c>
      <c r="D74" s="132">
        <v>90</v>
      </c>
      <c r="E74" s="827"/>
      <c r="F74" s="258">
        <f>E74*D74</f>
        <v>0</v>
      </c>
      <c r="G74" s="157"/>
      <c r="H74" s="158"/>
      <c r="K74" s="824"/>
      <c r="L74" s="825"/>
      <c r="M74" s="825"/>
    </row>
    <row r="75" spans="1:13">
      <c r="A75" s="151"/>
      <c r="B75" s="131"/>
      <c r="E75" s="827"/>
      <c r="F75" s="258"/>
      <c r="G75" s="157"/>
      <c r="H75" s="158"/>
      <c r="K75" s="824"/>
      <c r="L75" s="825"/>
      <c r="M75" s="825"/>
    </row>
    <row r="76" spans="1:13" ht="25.5">
      <c r="A76" s="151">
        <v>32</v>
      </c>
      <c r="B76" s="131" t="s">
        <v>1001</v>
      </c>
      <c r="C76" s="131" t="s">
        <v>134</v>
      </c>
      <c r="D76" s="132">
        <v>1</v>
      </c>
      <c r="E76" s="827"/>
      <c r="F76" s="258">
        <f>E76*D76</f>
        <v>0</v>
      </c>
      <c r="G76" s="157"/>
      <c r="H76" s="158"/>
      <c r="K76" s="824"/>
      <c r="L76" s="825"/>
      <c r="M76" s="825"/>
    </row>
    <row r="77" spans="1:13">
      <c r="A77" s="151"/>
      <c r="B77" s="131"/>
      <c r="E77" s="827"/>
      <c r="F77" s="258"/>
      <c r="G77" s="157"/>
      <c r="H77" s="158"/>
      <c r="K77" s="824"/>
      <c r="L77" s="825"/>
      <c r="M77" s="825"/>
    </row>
    <row r="78" spans="1:13">
      <c r="A78" s="151">
        <v>33</v>
      </c>
      <c r="B78" s="131" t="s">
        <v>741</v>
      </c>
      <c r="C78" s="131" t="s">
        <v>393</v>
      </c>
      <c r="D78" s="132">
        <v>15</v>
      </c>
      <c r="E78" s="827"/>
      <c r="F78" s="258">
        <f>E78*D78</f>
        <v>0</v>
      </c>
      <c r="G78" s="157"/>
      <c r="H78" s="158"/>
      <c r="K78" s="824"/>
      <c r="L78" s="825"/>
      <c r="M78" s="825"/>
    </row>
    <row r="79" spans="1:13">
      <c r="A79" s="151"/>
      <c r="B79" s="131"/>
      <c r="E79" s="827"/>
      <c r="F79" s="258"/>
      <c r="G79" s="157"/>
      <c r="H79" s="158"/>
      <c r="K79" s="824"/>
      <c r="L79" s="825"/>
      <c r="M79" s="825"/>
    </row>
    <row r="80" spans="1:13">
      <c r="A80" s="151"/>
      <c r="B80" s="131" t="s">
        <v>742</v>
      </c>
      <c r="E80" s="827"/>
      <c r="F80" s="258"/>
      <c r="G80" s="157"/>
      <c r="H80" s="158"/>
      <c r="K80" s="824"/>
      <c r="L80" s="825"/>
      <c r="M80" s="825"/>
    </row>
    <row r="81" spans="1:13" ht="7.5" customHeight="1">
      <c r="A81" s="151"/>
      <c r="B81" s="131"/>
      <c r="E81" s="827"/>
      <c r="F81" s="258"/>
      <c r="G81" s="157"/>
      <c r="H81" s="158"/>
      <c r="K81" s="824"/>
      <c r="L81" s="825"/>
      <c r="M81" s="825"/>
    </row>
    <row r="82" spans="1:13">
      <c r="A82" s="151">
        <v>34</v>
      </c>
      <c r="B82" s="131" t="s">
        <v>743</v>
      </c>
      <c r="C82" s="131" t="s">
        <v>71</v>
      </c>
      <c r="D82" s="132">
        <v>4</v>
      </c>
      <c r="E82" s="827"/>
      <c r="F82" s="258">
        <f>E82*D82</f>
        <v>0</v>
      </c>
      <c r="G82" s="157"/>
      <c r="H82" s="158"/>
      <c r="K82" s="824"/>
      <c r="L82" s="825"/>
      <c r="M82" s="825"/>
    </row>
    <row r="83" spans="1:13">
      <c r="A83" s="151"/>
      <c r="B83" s="131"/>
      <c r="E83" s="827"/>
      <c r="F83" s="258"/>
      <c r="G83" s="157"/>
      <c r="H83" s="158"/>
      <c r="K83" s="824"/>
      <c r="L83" s="825"/>
      <c r="M83" s="825"/>
    </row>
    <row r="84" spans="1:13" ht="25.5">
      <c r="A84" s="151">
        <v>35</v>
      </c>
      <c r="B84" s="131" t="s">
        <v>744</v>
      </c>
      <c r="C84" s="131" t="s">
        <v>393</v>
      </c>
      <c r="D84" s="132">
        <v>130</v>
      </c>
      <c r="E84" s="827"/>
      <c r="F84" s="258">
        <f>E84*D84</f>
        <v>0</v>
      </c>
      <c r="G84" s="157"/>
      <c r="H84" s="158"/>
      <c r="K84" s="824"/>
      <c r="L84" s="825"/>
      <c r="M84" s="825"/>
    </row>
    <row r="85" spans="1:13">
      <c r="A85" s="151"/>
      <c r="B85" s="131"/>
      <c r="E85" s="827"/>
      <c r="F85" s="258"/>
      <c r="G85" s="157"/>
      <c r="H85" s="158"/>
      <c r="K85" s="824"/>
      <c r="L85" s="825"/>
      <c r="M85" s="825"/>
    </row>
    <row r="86" spans="1:13">
      <c r="A86" s="151">
        <v>36</v>
      </c>
      <c r="B86" s="131" t="s">
        <v>745</v>
      </c>
      <c r="C86" s="131" t="s">
        <v>393</v>
      </c>
      <c r="D86" s="132">
        <v>60</v>
      </c>
      <c r="E86" s="827"/>
      <c r="F86" s="258">
        <f>E86*D86</f>
        <v>0</v>
      </c>
      <c r="G86" s="157"/>
      <c r="H86" s="158"/>
      <c r="K86" s="824"/>
      <c r="L86" s="825"/>
      <c r="M86" s="825"/>
    </row>
    <row r="87" spans="1:13">
      <c r="A87" s="151"/>
      <c r="B87" s="131"/>
      <c r="E87" s="827"/>
      <c r="F87" s="258"/>
      <c r="G87" s="157"/>
      <c r="H87" s="158"/>
      <c r="K87" s="824"/>
      <c r="L87" s="825"/>
      <c r="M87" s="825"/>
    </row>
    <row r="88" spans="1:13">
      <c r="A88" s="151"/>
      <c r="B88" s="131" t="s">
        <v>746</v>
      </c>
      <c r="E88" s="827"/>
      <c r="F88" s="258"/>
      <c r="G88" s="157"/>
      <c r="H88" s="158"/>
      <c r="K88" s="824"/>
      <c r="L88" s="825"/>
      <c r="M88" s="825"/>
    </row>
    <row r="89" spans="1:13" ht="9" customHeight="1">
      <c r="A89" s="151"/>
      <c r="B89" s="131"/>
      <c r="E89" s="827"/>
      <c r="F89" s="258"/>
      <c r="G89" s="157"/>
      <c r="H89" s="158"/>
      <c r="K89" s="824"/>
      <c r="L89" s="825"/>
      <c r="M89" s="825"/>
    </row>
    <row r="90" spans="1:13" ht="25.5">
      <c r="A90" s="151">
        <v>37</v>
      </c>
      <c r="B90" s="131" t="s">
        <v>747</v>
      </c>
      <c r="C90" s="131" t="s">
        <v>134</v>
      </c>
      <c r="D90" s="132">
        <v>1</v>
      </c>
      <c r="E90" s="827"/>
      <c r="F90" s="258">
        <f>E90*D90</f>
        <v>0</v>
      </c>
      <c r="G90" s="157"/>
      <c r="H90" s="158"/>
      <c r="K90" s="824"/>
      <c r="L90" s="825"/>
      <c r="M90" s="825"/>
    </row>
    <row r="91" spans="1:13" ht="12" customHeight="1">
      <c r="A91" s="151"/>
      <c r="B91" s="131"/>
      <c r="E91" s="827"/>
      <c r="F91" s="258"/>
      <c r="G91" s="157"/>
      <c r="H91" s="158"/>
      <c r="K91" s="824"/>
      <c r="L91" s="825"/>
      <c r="M91" s="825"/>
    </row>
    <row r="92" spans="1:13" ht="25.5">
      <c r="A92" s="151">
        <v>38</v>
      </c>
      <c r="B92" s="131" t="s">
        <v>1002</v>
      </c>
      <c r="C92" s="131" t="s">
        <v>134</v>
      </c>
      <c r="D92" s="132">
        <v>1</v>
      </c>
      <c r="E92" s="827"/>
      <c r="F92" s="258">
        <f>E92*D92</f>
        <v>0</v>
      </c>
      <c r="G92" s="157"/>
      <c r="H92" s="158"/>
      <c r="K92" s="824"/>
      <c r="L92" s="825"/>
      <c r="M92" s="825"/>
    </row>
    <row r="93" spans="1:13">
      <c r="A93" s="151"/>
      <c r="B93" s="131"/>
      <c r="E93" s="827"/>
      <c r="F93" s="258"/>
      <c r="G93" s="157"/>
      <c r="H93" s="158"/>
      <c r="K93" s="824"/>
      <c r="L93" s="825"/>
      <c r="M93" s="825"/>
    </row>
    <row r="94" spans="1:13">
      <c r="A94" s="234" t="s">
        <v>706</v>
      </c>
      <c r="B94" s="235" t="s">
        <v>707</v>
      </c>
      <c r="C94" s="236"/>
      <c r="D94" s="237"/>
      <c r="E94" s="830"/>
      <c r="F94" s="269">
        <f>SUM(F10:F93)</f>
        <v>0</v>
      </c>
      <c r="G94" s="157"/>
      <c r="H94" s="158"/>
      <c r="K94" s="824"/>
    </row>
    <row r="95" spans="1:13" s="204" customFormat="1">
      <c r="A95" s="232"/>
      <c r="C95" s="233"/>
      <c r="D95" s="231"/>
      <c r="E95" s="209"/>
      <c r="F95" s="209"/>
      <c r="G95" s="135"/>
      <c r="H95" s="136"/>
    </row>
    <row r="96" spans="1:13" s="204" customFormat="1">
      <c r="A96" s="232"/>
      <c r="C96" s="233"/>
      <c r="D96" s="231"/>
      <c r="E96" s="238"/>
      <c r="F96" s="238"/>
      <c r="G96" s="135"/>
      <c r="H96" s="136"/>
    </row>
    <row r="97" spans="1:8" s="204" customFormat="1">
      <c r="A97" s="232"/>
      <c r="C97" s="233"/>
      <c r="D97" s="231"/>
      <c r="E97" s="239"/>
      <c r="F97" s="239"/>
      <c r="G97" s="135"/>
      <c r="H97" s="136"/>
    </row>
    <row r="98" spans="1:8" s="204" customFormat="1">
      <c r="A98" s="232"/>
      <c r="C98" s="233"/>
      <c r="D98" s="231"/>
      <c r="E98" s="238"/>
      <c r="F98" s="136"/>
      <c r="G98" s="135"/>
      <c r="H98" s="136"/>
    </row>
    <row r="99" spans="1:8" s="204" customFormat="1">
      <c r="A99" s="232"/>
      <c r="C99" s="233"/>
      <c r="D99" s="231"/>
      <c r="E99" s="238"/>
      <c r="F99" s="136"/>
      <c r="G99" s="135"/>
      <c r="H99" s="136"/>
    </row>
    <row r="100" spans="1:8">
      <c r="A100" s="232"/>
      <c r="B100" s="204"/>
      <c r="C100" s="233"/>
      <c r="D100" s="231"/>
      <c r="E100" s="238"/>
      <c r="F100" s="136"/>
    </row>
    <row r="101" spans="1:8">
      <c r="A101" s="232"/>
      <c r="B101" s="209"/>
      <c r="C101" s="233"/>
      <c r="D101" s="231"/>
      <c r="E101" s="209"/>
      <c r="F101" s="209"/>
    </row>
    <row r="102" spans="1:8">
      <c r="A102" s="232"/>
      <c r="B102" s="209"/>
      <c r="C102" s="233"/>
      <c r="D102" s="231"/>
      <c r="E102" s="209"/>
      <c r="F102" s="209"/>
    </row>
    <row r="103" spans="1:8">
      <c r="A103" s="232"/>
      <c r="B103" s="209"/>
      <c r="C103" s="233"/>
      <c r="D103" s="231"/>
      <c r="E103" s="209"/>
      <c r="F103" s="209"/>
    </row>
    <row r="104" spans="1:8">
      <c r="A104" s="232"/>
      <c r="B104" s="209"/>
      <c r="C104" s="233"/>
      <c r="D104" s="231"/>
      <c r="E104" s="209"/>
      <c r="F104" s="209"/>
    </row>
    <row r="105" spans="1:8">
      <c r="A105" s="232"/>
      <c r="B105" s="209"/>
      <c r="C105" s="233"/>
      <c r="D105" s="231"/>
      <c r="E105" s="209"/>
      <c r="F105" s="209"/>
    </row>
    <row r="106" spans="1:8">
      <c r="A106" s="232"/>
      <c r="B106" s="209"/>
      <c r="C106" s="233"/>
      <c r="D106" s="231"/>
      <c r="E106" s="209"/>
      <c r="F106" s="209"/>
    </row>
    <row r="107" spans="1:8">
      <c r="A107" s="232"/>
      <c r="B107" s="209"/>
      <c r="C107" s="233"/>
      <c r="D107" s="231"/>
      <c r="E107" s="209"/>
      <c r="F107" s="209"/>
    </row>
    <row r="108" spans="1:8">
      <c r="A108" s="232"/>
      <c r="B108" s="209"/>
      <c r="C108" s="233"/>
      <c r="D108" s="231"/>
      <c r="E108" s="209"/>
      <c r="F108" s="209"/>
    </row>
    <row r="109" spans="1:8">
      <c r="A109" s="232"/>
      <c r="B109" s="209"/>
      <c r="C109" s="233"/>
      <c r="D109" s="231"/>
      <c r="E109" s="209"/>
      <c r="F109" s="209"/>
    </row>
    <row r="110" spans="1:8">
      <c r="A110" s="232"/>
      <c r="B110" s="209"/>
      <c r="C110" s="233"/>
      <c r="D110" s="231"/>
      <c r="E110" s="209"/>
      <c r="F110" s="209"/>
    </row>
    <row r="111" spans="1:8">
      <c r="A111" s="232"/>
      <c r="B111" s="209"/>
      <c r="C111" s="233"/>
      <c r="D111" s="231"/>
      <c r="E111" s="209"/>
      <c r="F111" s="209"/>
    </row>
    <row r="112" spans="1:8">
      <c r="A112" s="232"/>
      <c r="B112" s="209"/>
      <c r="C112" s="233"/>
      <c r="D112" s="231"/>
      <c r="E112" s="209"/>
      <c r="F112" s="209"/>
    </row>
    <row r="113" spans="1:6">
      <c r="A113" s="232"/>
      <c r="B113" s="209"/>
      <c r="C113" s="233"/>
      <c r="D113" s="231"/>
      <c r="E113" s="209"/>
      <c r="F113" s="209"/>
    </row>
    <row r="114" spans="1:6">
      <c r="A114" s="232"/>
      <c r="B114" s="209"/>
      <c r="C114" s="233"/>
      <c r="D114" s="231"/>
      <c r="E114" s="209"/>
      <c r="F114" s="209"/>
    </row>
    <row r="115" spans="1:6">
      <c r="A115" s="232"/>
      <c r="B115" s="209"/>
      <c r="C115" s="233"/>
      <c r="D115" s="231"/>
      <c r="E115" s="209"/>
      <c r="F115" s="209"/>
    </row>
    <row r="116" spans="1:6">
      <c r="A116" s="232"/>
      <c r="B116" s="209"/>
      <c r="C116" s="233"/>
      <c r="D116" s="231"/>
      <c r="E116" s="209"/>
      <c r="F116" s="209"/>
    </row>
    <row r="117" spans="1:6">
      <c r="A117" s="232"/>
      <c r="B117" s="209"/>
      <c r="C117" s="233"/>
      <c r="D117" s="231"/>
      <c r="E117" s="209"/>
      <c r="F117" s="209"/>
    </row>
    <row r="118" spans="1:6">
      <c r="A118" s="232"/>
      <c r="B118" s="209"/>
      <c r="C118" s="233"/>
      <c r="D118" s="231"/>
      <c r="E118" s="209"/>
      <c r="F118" s="209"/>
    </row>
    <row r="119" spans="1:6">
      <c r="A119" s="232"/>
      <c r="B119" s="209"/>
      <c r="C119" s="233"/>
      <c r="D119" s="231"/>
      <c r="E119" s="209"/>
      <c r="F119" s="209"/>
    </row>
    <row r="120" spans="1:6">
      <c r="A120" s="232"/>
      <c r="B120" s="209"/>
      <c r="C120" s="233"/>
      <c r="D120" s="231"/>
      <c r="E120" s="209"/>
      <c r="F120" s="209"/>
    </row>
    <row r="121" spans="1:6">
      <c r="A121" s="232"/>
      <c r="B121" s="209"/>
      <c r="C121" s="233"/>
      <c r="D121" s="231"/>
      <c r="E121" s="209"/>
      <c r="F121" s="209"/>
    </row>
    <row r="122" spans="1:6">
      <c r="A122" s="232"/>
      <c r="B122" s="209"/>
      <c r="C122" s="233"/>
      <c r="D122" s="231"/>
      <c r="E122" s="209"/>
      <c r="F122" s="209"/>
    </row>
    <row r="123" spans="1:6">
      <c r="A123" s="232"/>
      <c r="B123" s="209"/>
      <c r="C123" s="233"/>
      <c r="D123" s="231"/>
      <c r="E123" s="209"/>
      <c r="F123" s="209"/>
    </row>
    <row r="124" spans="1:6">
      <c r="A124" s="232"/>
      <c r="B124" s="209"/>
      <c r="C124" s="233"/>
      <c r="D124" s="231"/>
      <c r="E124" s="209"/>
      <c r="F124" s="209"/>
    </row>
    <row r="125" spans="1:6">
      <c r="A125" s="232"/>
      <c r="B125" s="209"/>
      <c r="C125" s="233"/>
      <c r="D125" s="231"/>
      <c r="E125" s="209"/>
      <c r="F125" s="209"/>
    </row>
    <row r="126" spans="1:6">
      <c r="A126" s="232"/>
      <c r="B126" s="209"/>
      <c r="C126" s="233"/>
      <c r="D126" s="231"/>
      <c r="E126" s="209"/>
      <c r="F126" s="209"/>
    </row>
    <row r="127" spans="1:6">
      <c r="A127" s="232"/>
      <c r="B127" s="209"/>
      <c r="C127" s="233"/>
      <c r="D127" s="231"/>
      <c r="E127" s="209"/>
      <c r="F127" s="209"/>
    </row>
    <row r="128" spans="1:6">
      <c r="A128" s="232"/>
      <c r="B128" s="209"/>
      <c r="C128" s="233"/>
      <c r="D128" s="231"/>
      <c r="E128" s="209"/>
      <c r="F128" s="209"/>
    </row>
    <row r="129" spans="1:6">
      <c r="A129" s="232"/>
      <c r="B129" s="209"/>
      <c r="C129" s="233"/>
      <c r="D129" s="231"/>
      <c r="E129" s="209"/>
      <c r="F129" s="209"/>
    </row>
    <row r="130" spans="1:6">
      <c r="A130" s="232"/>
      <c r="B130" s="209"/>
      <c r="C130" s="233"/>
      <c r="D130" s="231"/>
      <c r="E130" s="209"/>
      <c r="F130" s="209"/>
    </row>
    <row r="131" spans="1:6">
      <c r="A131" s="232"/>
      <c r="B131" s="209"/>
      <c r="C131" s="233"/>
      <c r="D131" s="231"/>
      <c r="E131" s="209"/>
      <c r="F131" s="209"/>
    </row>
    <row r="132" spans="1:6">
      <c r="A132" s="232"/>
      <c r="B132" s="209"/>
      <c r="C132" s="233"/>
      <c r="D132" s="231"/>
      <c r="E132" s="209"/>
      <c r="F132" s="209"/>
    </row>
    <row r="133" spans="1:6">
      <c r="A133" s="232"/>
      <c r="B133" s="209"/>
      <c r="C133" s="233"/>
      <c r="D133" s="231"/>
      <c r="E133" s="209"/>
      <c r="F133" s="209"/>
    </row>
    <row r="134" spans="1:6">
      <c r="A134" s="232"/>
      <c r="B134" s="209"/>
      <c r="C134" s="233"/>
      <c r="D134" s="231"/>
      <c r="E134" s="209"/>
      <c r="F134" s="209"/>
    </row>
    <row r="135" spans="1:6">
      <c r="A135" s="232"/>
      <c r="B135" s="209"/>
      <c r="C135" s="233"/>
      <c r="D135" s="231"/>
      <c r="E135" s="209"/>
      <c r="F135" s="209"/>
    </row>
    <row r="136" spans="1:6">
      <c r="A136" s="232"/>
      <c r="B136" s="209"/>
      <c r="C136" s="233"/>
      <c r="D136" s="231"/>
      <c r="E136" s="209"/>
      <c r="F136" s="209"/>
    </row>
    <row r="137" spans="1:6">
      <c r="A137" s="232"/>
      <c r="B137" s="209"/>
      <c r="C137" s="233"/>
      <c r="D137" s="231"/>
      <c r="E137" s="209"/>
      <c r="F137" s="209"/>
    </row>
    <row r="138" spans="1:6">
      <c r="A138" s="232"/>
      <c r="B138" s="209"/>
      <c r="C138" s="233"/>
      <c r="D138" s="231"/>
      <c r="E138" s="209"/>
      <c r="F138" s="209"/>
    </row>
    <row r="139" spans="1:6">
      <c r="A139" s="232"/>
      <c r="B139" s="209"/>
      <c r="C139" s="233"/>
      <c r="D139" s="231"/>
      <c r="E139" s="209"/>
      <c r="F139" s="209"/>
    </row>
    <row r="140" spans="1:6">
      <c r="A140" s="232"/>
      <c r="B140" s="209"/>
      <c r="C140" s="233"/>
      <c r="D140" s="231"/>
      <c r="E140" s="209"/>
      <c r="F140" s="209"/>
    </row>
    <row r="141" spans="1:6">
      <c r="A141" s="232"/>
      <c r="B141" s="209"/>
      <c r="C141" s="233"/>
      <c r="D141" s="231"/>
      <c r="E141" s="209"/>
      <c r="F141" s="209"/>
    </row>
    <row r="142" spans="1:6">
      <c r="A142" s="232"/>
      <c r="B142" s="209"/>
      <c r="C142" s="233"/>
      <c r="D142" s="231"/>
      <c r="E142" s="209"/>
      <c r="F142" s="209"/>
    </row>
    <row r="143" spans="1:6">
      <c r="A143" s="232"/>
      <c r="B143" s="209"/>
      <c r="C143" s="233"/>
      <c r="D143" s="231"/>
      <c r="E143" s="209"/>
      <c r="F143" s="209"/>
    </row>
    <row r="144" spans="1:6">
      <c r="A144" s="232"/>
      <c r="B144" s="209"/>
      <c r="C144" s="233"/>
      <c r="D144" s="231"/>
      <c r="E144" s="209"/>
      <c r="F144" s="209"/>
    </row>
    <row r="145" spans="1:6">
      <c r="A145" s="232"/>
      <c r="B145" s="209"/>
      <c r="C145" s="233"/>
      <c r="D145" s="231"/>
      <c r="E145" s="209"/>
      <c r="F145" s="209"/>
    </row>
    <row r="146" spans="1:6">
      <c r="A146" s="232"/>
      <c r="B146" s="209"/>
      <c r="C146" s="233"/>
      <c r="D146" s="231"/>
      <c r="E146" s="209"/>
      <c r="F146" s="209"/>
    </row>
    <row r="147" spans="1:6">
      <c r="A147" s="232"/>
      <c r="B147" s="209"/>
      <c r="C147" s="233"/>
      <c r="D147" s="231"/>
      <c r="E147" s="209"/>
      <c r="F147" s="209"/>
    </row>
    <row r="148" spans="1:6">
      <c r="A148" s="232"/>
      <c r="B148" s="209"/>
      <c r="C148" s="233"/>
      <c r="D148" s="231"/>
      <c r="E148" s="209"/>
      <c r="F148" s="209"/>
    </row>
    <row r="149" spans="1:6">
      <c r="A149" s="232"/>
      <c r="B149" s="209"/>
      <c r="C149" s="233"/>
      <c r="D149" s="231"/>
      <c r="E149" s="209"/>
      <c r="F149" s="209"/>
    </row>
    <row r="150" spans="1:6">
      <c r="A150" s="232"/>
      <c r="B150" s="209"/>
      <c r="C150" s="233"/>
      <c r="D150" s="231"/>
      <c r="E150" s="209"/>
      <c r="F150" s="209"/>
    </row>
    <row r="151" spans="1:6">
      <c r="A151" s="232"/>
      <c r="B151" s="209"/>
      <c r="C151" s="233"/>
      <c r="D151" s="231"/>
      <c r="E151" s="209"/>
      <c r="F151" s="209"/>
    </row>
    <row r="152" spans="1:6">
      <c r="A152" s="232"/>
      <c r="B152" s="209"/>
      <c r="C152" s="233"/>
      <c r="D152" s="231"/>
      <c r="E152" s="209"/>
      <c r="F152" s="209"/>
    </row>
    <row r="153" spans="1:6">
      <c r="A153" s="232"/>
      <c r="B153" s="209"/>
      <c r="C153" s="233"/>
      <c r="D153" s="231"/>
      <c r="E153" s="209"/>
      <c r="F153" s="209"/>
    </row>
    <row r="154" spans="1:6">
      <c r="A154" s="232"/>
      <c r="B154" s="209"/>
      <c r="C154" s="233"/>
      <c r="D154" s="231"/>
      <c r="E154" s="209"/>
      <c r="F154" s="209"/>
    </row>
    <row r="155" spans="1:6">
      <c r="A155" s="232"/>
      <c r="B155" s="209"/>
      <c r="C155" s="233"/>
      <c r="D155" s="231"/>
      <c r="E155" s="209"/>
      <c r="F155" s="209"/>
    </row>
    <row r="156" spans="1:6">
      <c r="A156" s="232"/>
      <c r="B156" s="209"/>
      <c r="C156" s="233"/>
      <c r="D156" s="231"/>
      <c r="E156" s="209"/>
      <c r="F156" s="209"/>
    </row>
    <row r="157" spans="1:6">
      <c r="A157" s="232"/>
      <c r="B157" s="209"/>
      <c r="C157" s="233"/>
      <c r="D157" s="231"/>
      <c r="E157" s="209"/>
      <c r="F157" s="209"/>
    </row>
    <row r="158" spans="1:6">
      <c r="A158" s="232"/>
      <c r="B158" s="209"/>
      <c r="C158" s="233"/>
      <c r="D158" s="231"/>
      <c r="E158" s="209"/>
      <c r="F158" s="209"/>
    </row>
    <row r="159" spans="1:6">
      <c r="A159" s="232"/>
      <c r="B159" s="209"/>
      <c r="C159" s="233"/>
      <c r="D159" s="231"/>
      <c r="E159" s="209"/>
      <c r="F159" s="209"/>
    </row>
    <row r="160" spans="1:6">
      <c r="A160" s="232"/>
      <c r="B160" s="209"/>
      <c r="C160" s="233"/>
      <c r="D160" s="231"/>
      <c r="E160" s="209"/>
      <c r="F160" s="209"/>
    </row>
    <row r="161" spans="1:6">
      <c r="A161" s="232"/>
      <c r="B161" s="209"/>
      <c r="C161" s="233"/>
      <c r="D161" s="231"/>
      <c r="E161" s="209"/>
      <c r="F161" s="209"/>
    </row>
    <row r="162" spans="1:6">
      <c r="A162" s="232"/>
      <c r="B162" s="209"/>
      <c r="C162" s="233"/>
      <c r="D162" s="231"/>
      <c r="E162" s="209"/>
      <c r="F162" s="209"/>
    </row>
    <row r="163" spans="1:6">
      <c r="A163" s="232"/>
      <c r="B163" s="209"/>
      <c r="C163" s="233"/>
      <c r="D163" s="231"/>
      <c r="E163" s="209"/>
      <c r="F163" s="209"/>
    </row>
    <row r="164" spans="1:6">
      <c r="A164" s="232"/>
      <c r="B164" s="209"/>
      <c r="C164" s="233"/>
      <c r="D164" s="231"/>
      <c r="E164" s="209"/>
      <c r="F164" s="209"/>
    </row>
    <row r="165" spans="1:6">
      <c r="A165" s="232"/>
      <c r="B165" s="209"/>
      <c r="C165" s="233"/>
      <c r="D165" s="231"/>
      <c r="E165" s="209"/>
      <c r="F165" s="209"/>
    </row>
    <row r="166" spans="1:6">
      <c r="A166" s="232"/>
      <c r="B166" s="209"/>
      <c r="C166" s="233"/>
      <c r="D166" s="231"/>
      <c r="E166" s="209"/>
      <c r="F166" s="209"/>
    </row>
    <row r="167" spans="1:6">
      <c r="A167" s="232"/>
      <c r="B167" s="209"/>
      <c r="C167" s="233"/>
      <c r="D167" s="231"/>
      <c r="E167" s="209"/>
      <c r="F167" s="209"/>
    </row>
    <row r="168" spans="1:6">
      <c r="A168" s="232"/>
      <c r="B168" s="209"/>
      <c r="C168" s="233"/>
      <c r="D168" s="231"/>
      <c r="E168" s="209"/>
      <c r="F168" s="209"/>
    </row>
    <row r="169" spans="1:6">
      <c r="A169" s="232"/>
      <c r="B169" s="209"/>
      <c r="C169" s="233"/>
      <c r="D169" s="231"/>
      <c r="E169" s="209"/>
      <c r="F169" s="209"/>
    </row>
    <row r="170" spans="1:6">
      <c r="A170" s="232"/>
      <c r="B170" s="209"/>
      <c r="C170" s="233"/>
      <c r="D170" s="231"/>
      <c r="E170" s="209"/>
      <c r="F170" s="209"/>
    </row>
    <row r="171" spans="1:6">
      <c r="A171" s="232"/>
      <c r="B171" s="209"/>
      <c r="C171" s="233"/>
      <c r="D171" s="231"/>
      <c r="E171" s="209"/>
      <c r="F171" s="209"/>
    </row>
    <row r="172" spans="1:6">
      <c r="A172" s="232"/>
      <c r="B172" s="209"/>
      <c r="C172" s="233"/>
      <c r="D172" s="231"/>
      <c r="E172" s="209"/>
      <c r="F172" s="209"/>
    </row>
    <row r="173" spans="1:6">
      <c r="A173" s="232"/>
      <c r="B173" s="209"/>
      <c r="C173" s="233"/>
      <c r="D173" s="231"/>
      <c r="E173" s="209"/>
      <c r="F173" s="209"/>
    </row>
    <row r="174" spans="1:6">
      <c r="A174" s="232"/>
      <c r="B174" s="209"/>
      <c r="C174" s="233"/>
      <c r="D174" s="231"/>
      <c r="E174" s="209"/>
      <c r="F174" s="209"/>
    </row>
    <row r="175" spans="1:6">
      <c r="A175" s="232"/>
      <c r="B175" s="209"/>
      <c r="C175" s="233"/>
      <c r="D175" s="231"/>
      <c r="E175" s="209"/>
      <c r="F175" s="209"/>
    </row>
    <row r="176" spans="1:6">
      <c r="A176" s="232"/>
      <c r="B176" s="209"/>
      <c r="C176" s="233"/>
      <c r="D176" s="231"/>
      <c r="E176" s="209"/>
      <c r="F176" s="209"/>
    </row>
    <row r="177" spans="1:6">
      <c r="A177" s="232"/>
      <c r="B177" s="209"/>
      <c r="C177" s="233"/>
      <c r="D177" s="231"/>
      <c r="E177" s="209"/>
      <c r="F177" s="209"/>
    </row>
    <row r="178" spans="1:6">
      <c r="A178" s="232"/>
      <c r="B178" s="209"/>
      <c r="C178" s="233"/>
      <c r="D178" s="231"/>
      <c r="E178" s="209"/>
      <c r="F178" s="209"/>
    </row>
    <row r="179" spans="1:6">
      <c r="A179" s="232"/>
      <c r="B179" s="209"/>
      <c r="C179" s="233"/>
      <c r="D179" s="231"/>
      <c r="E179" s="209"/>
      <c r="F179" s="209"/>
    </row>
    <row r="180" spans="1:6">
      <c r="A180" s="232"/>
      <c r="B180" s="209"/>
      <c r="C180" s="233"/>
      <c r="D180" s="231"/>
      <c r="E180" s="209"/>
      <c r="F180" s="209"/>
    </row>
    <row r="181" spans="1:6">
      <c r="A181" s="232"/>
      <c r="B181" s="209"/>
      <c r="C181" s="233"/>
      <c r="D181" s="231"/>
      <c r="E181" s="209"/>
      <c r="F181" s="209"/>
    </row>
    <row r="182" spans="1:6">
      <c r="A182" s="232"/>
      <c r="B182" s="209"/>
      <c r="C182" s="233"/>
      <c r="D182" s="231"/>
      <c r="E182" s="209"/>
      <c r="F182" s="209"/>
    </row>
    <row r="183" spans="1:6">
      <c r="A183" s="232"/>
      <c r="B183" s="209"/>
      <c r="C183" s="233"/>
      <c r="D183" s="231"/>
      <c r="E183" s="209"/>
      <c r="F183" s="209"/>
    </row>
    <row r="184" spans="1:6">
      <c r="A184" s="232"/>
      <c r="B184" s="209"/>
      <c r="C184" s="233"/>
      <c r="D184" s="231"/>
      <c r="E184" s="209"/>
      <c r="F184" s="209"/>
    </row>
    <row r="185" spans="1:6">
      <c r="A185" s="232"/>
      <c r="B185" s="209"/>
      <c r="C185" s="233"/>
      <c r="D185" s="231"/>
      <c r="E185" s="209"/>
      <c r="F185" s="209"/>
    </row>
    <row r="186" spans="1:6">
      <c r="A186" s="232"/>
      <c r="B186" s="209"/>
      <c r="C186" s="233"/>
      <c r="D186" s="231"/>
      <c r="E186" s="209"/>
      <c r="F186" s="209"/>
    </row>
    <row r="187" spans="1:6">
      <c r="A187" s="232"/>
      <c r="B187" s="209"/>
      <c r="C187" s="233"/>
      <c r="D187" s="231"/>
      <c r="E187" s="209"/>
      <c r="F187" s="209"/>
    </row>
    <row r="188" spans="1:6">
      <c r="A188" s="232"/>
      <c r="B188" s="209"/>
      <c r="C188" s="233"/>
      <c r="D188" s="231"/>
      <c r="E188" s="209"/>
      <c r="F188" s="209"/>
    </row>
    <row r="189" spans="1:6">
      <c r="A189" s="232"/>
      <c r="B189" s="209"/>
      <c r="C189" s="233"/>
      <c r="D189" s="231"/>
      <c r="E189" s="209"/>
      <c r="F189" s="209"/>
    </row>
    <row r="190" spans="1:6">
      <c r="A190" s="232"/>
      <c r="B190" s="209"/>
      <c r="C190" s="233"/>
      <c r="D190" s="231"/>
      <c r="E190" s="209"/>
      <c r="F190" s="209"/>
    </row>
    <row r="191" spans="1:6">
      <c r="A191" s="232"/>
      <c r="B191" s="209"/>
      <c r="C191" s="233"/>
      <c r="D191" s="231"/>
      <c r="E191" s="209"/>
      <c r="F191" s="209"/>
    </row>
    <row r="192" spans="1:6">
      <c r="A192" s="232"/>
      <c r="B192" s="209"/>
      <c r="C192" s="233"/>
      <c r="D192" s="231"/>
      <c r="E192" s="209"/>
      <c r="F192" s="209"/>
    </row>
    <row r="193" spans="1:6">
      <c r="A193" s="232"/>
      <c r="B193" s="209"/>
      <c r="C193" s="233"/>
      <c r="D193" s="231"/>
      <c r="E193" s="209"/>
      <c r="F193" s="209"/>
    </row>
    <row r="194" spans="1:6">
      <c r="A194" s="232"/>
      <c r="B194" s="209"/>
      <c r="C194" s="233"/>
      <c r="D194" s="231"/>
      <c r="E194" s="209"/>
      <c r="F194" s="209"/>
    </row>
    <row r="195" spans="1:6">
      <c r="A195" s="232"/>
      <c r="B195" s="209"/>
      <c r="C195" s="233"/>
      <c r="D195" s="231"/>
      <c r="E195" s="209"/>
      <c r="F195" s="209"/>
    </row>
    <row r="196" spans="1:6">
      <c r="A196" s="232"/>
      <c r="B196" s="209"/>
      <c r="C196" s="233"/>
      <c r="D196" s="231"/>
      <c r="E196" s="209"/>
      <c r="F196" s="209"/>
    </row>
    <row r="197" spans="1:6">
      <c r="A197" s="232"/>
      <c r="B197" s="209"/>
      <c r="C197" s="233"/>
      <c r="D197" s="231"/>
      <c r="E197" s="209"/>
      <c r="F197" s="209"/>
    </row>
    <row r="198" spans="1:6">
      <c r="A198" s="232"/>
      <c r="B198" s="209"/>
      <c r="C198" s="233"/>
      <c r="D198" s="231"/>
      <c r="E198" s="209"/>
      <c r="F198" s="209"/>
    </row>
    <row r="199" spans="1:6">
      <c r="A199" s="232"/>
      <c r="B199" s="209"/>
      <c r="C199" s="233"/>
      <c r="D199" s="231"/>
      <c r="E199" s="209"/>
      <c r="F199" s="209"/>
    </row>
    <row r="200" spans="1:6">
      <c r="A200" s="232"/>
      <c r="B200" s="209"/>
      <c r="C200" s="233"/>
      <c r="D200" s="231"/>
      <c r="E200" s="209"/>
      <c r="F200" s="209"/>
    </row>
    <row r="201" spans="1:6">
      <c r="A201" s="232"/>
      <c r="B201" s="209"/>
      <c r="C201" s="233"/>
      <c r="D201" s="231"/>
      <c r="E201" s="209"/>
      <c r="F201" s="209"/>
    </row>
    <row r="202" spans="1:6">
      <c r="A202" s="232"/>
      <c r="B202" s="209"/>
      <c r="C202" s="233"/>
      <c r="D202" s="231"/>
      <c r="E202" s="209"/>
      <c r="F202" s="209"/>
    </row>
    <row r="203" spans="1:6">
      <c r="A203" s="232"/>
      <c r="B203" s="209"/>
      <c r="C203" s="233"/>
      <c r="D203" s="231"/>
      <c r="E203" s="209"/>
      <c r="F203" s="209"/>
    </row>
    <row r="204" spans="1:6">
      <c r="A204" s="232"/>
      <c r="B204" s="209"/>
      <c r="C204" s="233"/>
      <c r="D204" s="231"/>
      <c r="E204" s="209"/>
      <c r="F204" s="209"/>
    </row>
    <row r="205" spans="1:6">
      <c r="A205" s="232"/>
      <c r="B205" s="209"/>
      <c r="C205" s="233"/>
      <c r="D205" s="231"/>
      <c r="E205" s="209"/>
      <c r="F205" s="209"/>
    </row>
    <row r="206" spans="1:6">
      <c r="A206" s="232"/>
      <c r="B206" s="209"/>
      <c r="C206" s="233"/>
      <c r="D206" s="231"/>
      <c r="E206" s="209"/>
      <c r="F206" s="209"/>
    </row>
    <row r="207" spans="1:6">
      <c r="A207" s="232"/>
      <c r="B207" s="209"/>
      <c r="C207" s="233"/>
      <c r="D207" s="231"/>
      <c r="E207" s="209"/>
      <c r="F207" s="209"/>
    </row>
    <row r="208" spans="1:6">
      <c r="A208" s="232"/>
      <c r="B208" s="209"/>
      <c r="C208" s="233"/>
      <c r="D208" s="231"/>
      <c r="E208" s="209"/>
      <c r="F208" s="209"/>
    </row>
    <row r="209" spans="1:6">
      <c r="A209" s="232"/>
      <c r="B209" s="209"/>
      <c r="C209" s="233"/>
      <c r="D209" s="231"/>
      <c r="E209" s="209"/>
      <c r="F209" s="209"/>
    </row>
    <row r="210" spans="1:6">
      <c r="A210" s="232"/>
      <c r="B210" s="209"/>
      <c r="C210" s="233"/>
      <c r="D210" s="231"/>
      <c r="E210" s="209"/>
      <c r="F210" s="209"/>
    </row>
    <row r="211" spans="1:6">
      <c r="A211" s="232"/>
      <c r="B211" s="209"/>
      <c r="C211" s="233"/>
      <c r="D211" s="231"/>
      <c r="E211" s="209"/>
      <c r="F211" s="209"/>
    </row>
    <row r="212" spans="1:6">
      <c r="A212" s="232"/>
      <c r="B212" s="209"/>
      <c r="C212" s="233"/>
      <c r="D212" s="231"/>
      <c r="E212" s="209"/>
      <c r="F212" s="209"/>
    </row>
    <row r="213" spans="1:6">
      <c r="A213" s="232"/>
      <c r="B213" s="209"/>
      <c r="C213" s="233"/>
      <c r="D213" s="231"/>
      <c r="E213" s="209"/>
      <c r="F213" s="209"/>
    </row>
    <row r="214" spans="1:6">
      <c r="A214" s="232"/>
      <c r="B214" s="209"/>
      <c r="C214" s="233"/>
      <c r="D214" s="231"/>
      <c r="E214" s="209"/>
      <c r="F214" s="209"/>
    </row>
    <row r="215" spans="1:6">
      <c r="A215" s="232"/>
      <c r="B215" s="209"/>
      <c r="C215" s="233"/>
      <c r="D215" s="231"/>
      <c r="E215" s="209"/>
      <c r="F215" s="209"/>
    </row>
    <row r="216" spans="1:6">
      <c r="A216" s="232"/>
      <c r="B216" s="209"/>
      <c r="C216" s="233"/>
      <c r="D216" s="231"/>
      <c r="E216" s="209"/>
      <c r="F216" s="209"/>
    </row>
    <row r="217" spans="1:6">
      <c r="A217" s="232"/>
      <c r="B217" s="209"/>
      <c r="C217" s="233"/>
      <c r="D217" s="231"/>
      <c r="E217" s="209"/>
      <c r="F217" s="209"/>
    </row>
    <row r="218" spans="1:6">
      <c r="A218" s="232"/>
      <c r="B218" s="209"/>
      <c r="C218" s="233"/>
      <c r="D218" s="231"/>
      <c r="E218" s="209"/>
      <c r="F218" s="209"/>
    </row>
    <row r="219" spans="1:6">
      <c r="A219" s="232"/>
      <c r="B219" s="209"/>
      <c r="C219" s="233"/>
      <c r="D219" s="231"/>
      <c r="E219" s="209"/>
      <c r="F219" s="209"/>
    </row>
    <row r="220" spans="1:6">
      <c r="A220" s="232"/>
      <c r="B220" s="209"/>
      <c r="C220" s="233"/>
      <c r="D220" s="231"/>
      <c r="E220" s="209"/>
      <c r="F220" s="209"/>
    </row>
    <row r="221" spans="1:6">
      <c r="A221" s="232"/>
      <c r="B221" s="209"/>
      <c r="C221" s="233"/>
      <c r="D221" s="231"/>
      <c r="E221" s="209"/>
      <c r="F221" s="209"/>
    </row>
    <row r="222" spans="1:6">
      <c r="A222" s="232"/>
      <c r="B222" s="209"/>
      <c r="C222" s="233"/>
      <c r="D222" s="231"/>
      <c r="E222" s="209"/>
      <c r="F222" s="209"/>
    </row>
    <row r="223" spans="1:6">
      <c r="A223" s="232"/>
      <c r="B223" s="209"/>
      <c r="C223" s="233"/>
      <c r="D223" s="231"/>
      <c r="E223" s="209"/>
      <c r="F223" s="209"/>
    </row>
    <row r="224" spans="1:6">
      <c r="A224" s="232"/>
      <c r="B224" s="209"/>
      <c r="C224" s="233"/>
      <c r="D224" s="231"/>
      <c r="E224" s="209"/>
      <c r="F224" s="209"/>
    </row>
    <row r="225" spans="1:6">
      <c r="A225" s="232"/>
      <c r="B225" s="209"/>
      <c r="C225" s="233"/>
      <c r="D225" s="231"/>
      <c r="E225" s="209"/>
      <c r="F225" s="209"/>
    </row>
    <row r="226" spans="1:6">
      <c r="A226" s="232"/>
      <c r="B226" s="209"/>
      <c r="C226" s="233"/>
      <c r="D226" s="231"/>
      <c r="E226" s="209"/>
      <c r="F226" s="209"/>
    </row>
    <row r="227" spans="1:6">
      <c r="A227" s="232"/>
      <c r="B227" s="209"/>
      <c r="C227" s="233"/>
      <c r="D227" s="231"/>
      <c r="E227" s="209"/>
      <c r="F227" s="209"/>
    </row>
    <row r="228" spans="1:6">
      <c r="A228" s="232"/>
      <c r="B228" s="209"/>
      <c r="C228" s="233"/>
      <c r="D228" s="231"/>
      <c r="E228" s="209"/>
      <c r="F228" s="209"/>
    </row>
    <row r="229" spans="1:6">
      <c r="A229" s="232"/>
      <c r="B229" s="209"/>
      <c r="C229" s="233"/>
      <c r="D229" s="231"/>
      <c r="E229" s="209"/>
      <c r="F229" s="209"/>
    </row>
    <row r="230" spans="1:6">
      <c r="A230" s="232"/>
      <c r="B230" s="209"/>
      <c r="C230" s="233"/>
      <c r="D230" s="231"/>
      <c r="E230" s="209"/>
      <c r="F230" s="209"/>
    </row>
    <row r="231" spans="1:6">
      <c r="A231" s="232"/>
      <c r="B231" s="209"/>
      <c r="C231" s="233"/>
      <c r="D231" s="231"/>
      <c r="E231" s="209"/>
      <c r="F231" s="209"/>
    </row>
    <row r="232" spans="1:6">
      <c r="A232" s="232"/>
      <c r="B232" s="209"/>
      <c r="C232" s="233"/>
      <c r="D232" s="231"/>
      <c r="E232" s="209"/>
      <c r="F232" s="209"/>
    </row>
    <row r="233" spans="1:6">
      <c r="A233" s="232"/>
      <c r="B233" s="209"/>
      <c r="C233" s="233"/>
      <c r="D233" s="231"/>
      <c r="E233" s="209"/>
      <c r="F233" s="209"/>
    </row>
    <row r="234" spans="1:6">
      <c r="A234" s="232"/>
      <c r="B234" s="209"/>
      <c r="C234" s="233"/>
      <c r="D234" s="231"/>
      <c r="E234" s="209"/>
      <c r="F234" s="209"/>
    </row>
    <row r="235" spans="1:6">
      <c r="A235" s="232"/>
      <c r="B235" s="209"/>
      <c r="C235" s="233"/>
      <c r="D235" s="231"/>
      <c r="E235" s="209"/>
      <c r="F235" s="209"/>
    </row>
    <row r="236" spans="1:6">
      <c r="A236" s="232"/>
      <c r="B236" s="209"/>
      <c r="C236" s="233"/>
      <c r="D236" s="231"/>
      <c r="E236" s="209"/>
      <c r="F236" s="209"/>
    </row>
    <row r="237" spans="1:6">
      <c r="A237" s="232"/>
      <c r="B237" s="209"/>
      <c r="C237" s="233"/>
      <c r="D237" s="231"/>
      <c r="E237" s="209"/>
      <c r="F237" s="209"/>
    </row>
    <row r="238" spans="1:6">
      <c r="A238" s="232"/>
      <c r="B238" s="209"/>
      <c r="C238" s="233"/>
      <c r="D238" s="231"/>
      <c r="E238" s="209"/>
      <c r="F238" s="209"/>
    </row>
    <row r="239" spans="1:6">
      <c r="A239" s="232"/>
      <c r="B239" s="209"/>
      <c r="C239" s="233"/>
      <c r="D239" s="231"/>
      <c r="E239" s="209"/>
      <c r="F239" s="209"/>
    </row>
    <row r="240" spans="1:6">
      <c r="A240" s="232"/>
      <c r="B240" s="209"/>
      <c r="C240" s="233"/>
      <c r="D240" s="231"/>
      <c r="E240" s="209"/>
      <c r="F240" s="209"/>
    </row>
    <row r="241" spans="1:6">
      <c r="A241" s="232"/>
      <c r="B241" s="209"/>
      <c r="C241" s="233"/>
      <c r="D241" s="231"/>
      <c r="E241" s="209"/>
      <c r="F241" s="209"/>
    </row>
    <row r="242" spans="1:6">
      <c r="A242" s="232"/>
      <c r="B242" s="209"/>
      <c r="C242" s="233"/>
      <c r="D242" s="231"/>
      <c r="E242" s="209"/>
      <c r="F242" s="209"/>
    </row>
    <row r="243" spans="1:6">
      <c r="A243" s="232"/>
      <c r="B243" s="209"/>
      <c r="C243" s="233"/>
      <c r="D243" s="231"/>
      <c r="E243" s="209"/>
      <c r="F243" s="209"/>
    </row>
    <row r="244" spans="1:6">
      <c r="A244" s="232"/>
      <c r="B244" s="209"/>
      <c r="C244" s="233"/>
      <c r="D244" s="231"/>
      <c r="E244" s="209"/>
      <c r="F244" s="209"/>
    </row>
    <row r="245" spans="1:6">
      <c r="A245" s="232"/>
      <c r="B245" s="209"/>
      <c r="C245" s="233"/>
      <c r="D245" s="231"/>
      <c r="E245" s="209"/>
      <c r="F245" s="209"/>
    </row>
    <row r="246" spans="1:6">
      <c r="A246" s="232"/>
      <c r="B246" s="209"/>
      <c r="C246" s="233"/>
      <c r="D246" s="231"/>
      <c r="E246" s="209"/>
      <c r="F246" s="209"/>
    </row>
    <row r="247" spans="1:6">
      <c r="A247" s="232"/>
      <c r="B247" s="209"/>
      <c r="C247" s="233"/>
      <c r="D247" s="231"/>
      <c r="E247" s="209"/>
      <c r="F247" s="209"/>
    </row>
    <row r="248" spans="1:6">
      <c r="A248" s="232"/>
      <c r="B248" s="209"/>
      <c r="C248" s="233"/>
      <c r="D248" s="231"/>
      <c r="E248" s="209"/>
      <c r="F248" s="209"/>
    </row>
    <row r="249" spans="1:6">
      <c r="A249" s="232"/>
      <c r="B249" s="209"/>
      <c r="C249" s="233"/>
      <c r="D249" s="231"/>
      <c r="E249" s="209"/>
      <c r="F249" s="209"/>
    </row>
    <row r="250" spans="1:6">
      <c r="A250" s="232"/>
      <c r="B250" s="209"/>
      <c r="C250" s="233"/>
      <c r="D250" s="231"/>
      <c r="E250" s="209"/>
      <c r="F250" s="209"/>
    </row>
    <row r="251" spans="1:6">
      <c r="A251" s="232"/>
      <c r="B251" s="209"/>
      <c r="C251" s="233"/>
      <c r="D251" s="231"/>
      <c r="E251" s="209"/>
      <c r="F251" s="209"/>
    </row>
    <row r="252" spans="1:6">
      <c r="A252" s="232"/>
      <c r="B252" s="209"/>
      <c r="C252" s="233"/>
      <c r="D252" s="231"/>
      <c r="E252" s="209"/>
      <c r="F252" s="209"/>
    </row>
    <row r="253" spans="1:6">
      <c r="A253" s="232"/>
      <c r="B253" s="209"/>
      <c r="C253" s="233"/>
      <c r="D253" s="231"/>
      <c r="E253" s="209"/>
      <c r="F253" s="209"/>
    </row>
    <row r="254" spans="1:6">
      <c r="A254" s="232"/>
      <c r="B254" s="209"/>
      <c r="C254" s="233"/>
      <c r="D254" s="231"/>
      <c r="E254" s="209"/>
      <c r="F254" s="209"/>
    </row>
    <row r="255" spans="1:6">
      <c r="A255" s="232"/>
      <c r="B255" s="209"/>
      <c r="C255" s="233"/>
      <c r="D255" s="231"/>
      <c r="E255" s="209"/>
      <c r="F255" s="209"/>
    </row>
    <row r="256" spans="1:6">
      <c r="A256" s="232"/>
      <c r="B256" s="209"/>
      <c r="C256" s="233"/>
      <c r="D256" s="231"/>
      <c r="E256" s="209"/>
      <c r="F256" s="209"/>
    </row>
    <row r="257" spans="1:6">
      <c r="A257" s="232"/>
      <c r="B257" s="209"/>
      <c r="C257" s="233"/>
      <c r="D257" s="231"/>
      <c r="E257" s="209"/>
      <c r="F257" s="209"/>
    </row>
    <row r="258" spans="1:6">
      <c r="A258" s="232"/>
      <c r="B258" s="209"/>
      <c r="C258" s="233"/>
      <c r="D258" s="231"/>
      <c r="E258" s="209"/>
      <c r="F258" s="209"/>
    </row>
    <row r="259" spans="1:6">
      <c r="A259" s="232"/>
      <c r="B259" s="209"/>
      <c r="C259" s="233"/>
      <c r="D259" s="231"/>
      <c r="E259" s="209"/>
      <c r="F259" s="209"/>
    </row>
    <row r="260" spans="1:6">
      <c r="A260" s="232"/>
      <c r="B260" s="209"/>
      <c r="C260" s="233"/>
      <c r="D260" s="231"/>
      <c r="E260" s="209"/>
      <c r="F260" s="209"/>
    </row>
    <row r="261" spans="1:6">
      <c r="A261" s="232"/>
      <c r="B261" s="209"/>
      <c r="C261" s="233"/>
      <c r="D261" s="231"/>
      <c r="E261" s="209"/>
      <c r="F261" s="209"/>
    </row>
    <row r="262" spans="1:6">
      <c r="A262" s="232"/>
      <c r="B262" s="209"/>
      <c r="C262" s="233"/>
      <c r="D262" s="231"/>
      <c r="E262" s="209"/>
      <c r="F262" s="209"/>
    </row>
    <row r="263" spans="1:6">
      <c r="A263" s="232"/>
      <c r="B263" s="209"/>
      <c r="C263" s="233"/>
      <c r="D263" s="231"/>
      <c r="E263" s="209"/>
      <c r="F263" s="209"/>
    </row>
    <row r="264" spans="1:6">
      <c r="A264" s="232"/>
      <c r="B264" s="209"/>
      <c r="C264" s="233"/>
      <c r="D264" s="231"/>
      <c r="E264" s="209"/>
      <c r="F264" s="209"/>
    </row>
    <row r="265" spans="1:6">
      <c r="A265" s="232"/>
      <c r="B265" s="209"/>
      <c r="C265" s="233"/>
      <c r="D265" s="231"/>
      <c r="E265" s="209"/>
      <c r="F265" s="209"/>
    </row>
    <row r="266" spans="1:6">
      <c r="A266" s="232"/>
      <c r="B266" s="209"/>
      <c r="C266" s="233"/>
      <c r="D266" s="231"/>
      <c r="E266" s="209"/>
      <c r="F266" s="209"/>
    </row>
    <row r="267" spans="1:6">
      <c r="A267" s="232"/>
      <c r="B267" s="209"/>
      <c r="C267" s="233"/>
      <c r="D267" s="231"/>
      <c r="E267" s="209"/>
      <c r="F267" s="209"/>
    </row>
    <row r="268" spans="1:6">
      <c r="A268" s="232"/>
      <c r="B268" s="209"/>
      <c r="C268" s="233"/>
      <c r="D268" s="231"/>
      <c r="E268" s="209"/>
      <c r="F268" s="209"/>
    </row>
    <row r="269" spans="1:6">
      <c r="A269" s="232"/>
      <c r="B269" s="209"/>
      <c r="C269" s="233"/>
      <c r="D269" s="231"/>
      <c r="E269" s="209"/>
      <c r="F269" s="209"/>
    </row>
    <row r="270" spans="1:6">
      <c r="A270" s="232"/>
      <c r="B270" s="209"/>
      <c r="C270" s="233"/>
      <c r="D270" s="231"/>
      <c r="E270" s="209"/>
      <c r="F270" s="209"/>
    </row>
    <row r="271" spans="1:6">
      <c r="A271" s="232"/>
      <c r="B271" s="209"/>
      <c r="C271" s="233"/>
      <c r="D271" s="231"/>
      <c r="E271" s="209"/>
      <c r="F271" s="209"/>
    </row>
    <row r="272" spans="1:6">
      <c r="A272" s="232"/>
      <c r="B272" s="209"/>
      <c r="C272" s="233"/>
      <c r="D272" s="231"/>
      <c r="E272" s="209"/>
      <c r="F272" s="209"/>
    </row>
    <row r="273" spans="1:6">
      <c r="A273" s="232"/>
      <c r="B273" s="209"/>
      <c r="C273" s="233"/>
      <c r="D273" s="231"/>
      <c r="E273" s="209"/>
      <c r="F273" s="209"/>
    </row>
    <row r="274" spans="1:6">
      <c r="A274" s="232"/>
      <c r="B274" s="209"/>
      <c r="C274" s="233"/>
      <c r="D274" s="231"/>
      <c r="E274" s="209"/>
      <c r="F274" s="209"/>
    </row>
    <row r="275" spans="1:6">
      <c r="A275" s="232"/>
      <c r="B275" s="209"/>
      <c r="C275" s="233"/>
      <c r="D275" s="231"/>
      <c r="E275" s="209"/>
      <c r="F275" s="209"/>
    </row>
    <row r="276" spans="1:6">
      <c r="A276" s="232"/>
      <c r="B276" s="209"/>
      <c r="C276" s="233"/>
      <c r="D276" s="231"/>
      <c r="E276" s="209"/>
      <c r="F276" s="209"/>
    </row>
    <row r="277" spans="1:6">
      <c r="A277" s="232"/>
      <c r="B277" s="209"/>
      <c r="C277" s="233"/>
      <c r="D277" s="231"/>
      <c r="E277" s="209"/>
      <c r="F277" s="209"/>
    </row>
    <row r="278" spans="1:6">
      <c r="A278" s="232"/>
      <c r="B278" s="209"/>
      <c r="C278" s="233"/>
      <c r="D278" s="231"/>
      <c r="E278" s="209"/>
      <c r="F278" s="209"/>
    </row>
    <row r="279" spans="1:6">
      <c r="A279" s="232"/>
      <c r="B279" s="209"/>
      <c r="C279" s="233"/>
      <c r="D279" s="231"/>
      <c r="E279" s="209"/>
      <c r="F279" s="209"/>
    </row>
    <row r="280" spans="1:6">
      <c r="A280" s="232"/>
      <c r="B280" s="209"/>
      <c r="C280" s="233"/>
      <c r="D280" s="231"/>
      <c r="E280" s="209"/>
      <c r="F280" s="209"/>
    </row>
    <row r="281" spans="1:6">
      <c r="A281" s="232"/>
      <c r="B281" s="209"/>
      <c r="C281" s="233"/>
      <c r="D281" s="231"/>
      <c r="E281" s="209"/>
      <c r="F281" s="209"/>
    </row>
    <row r="282" spans="1:6">
      <c r="A282" s="232"/>
      <c r="B282" s="209"/>
      <c r="C282" s="233"/>
      <c r="D282" s="231"/>
      <c r="E282" s="209"/>
      <c r="F282" s="209"/>
    </row>
    <row r="283" spans="1:6">
      <c r="A283" s="232"/>
      <c r="B283" s="209"/>
      <c r="C283" s="233"/>
      <c r="D283" s="231"/>
      <c r="E283" s="209"/>
      <c r="F283" s="209"/>
    </row>
    <row r="284" spans="1:6">
      <c r="A284" s="232"/>
      <c r="B284" s="209"/>
      <c r="C284" s="233"/>
      <c r="D284" s="231"/>
      <c r="E284" s="209"/>
      <c r="F284" s="209"/>
    </row>
    <row r="285" spans="1:6">
      <c r="A285" s="232"/>
      <c r="B285" s="209"/>
      <c r="C285" s="233"/>
      <c r="D285" s="231"/>
      <c r="E285" s="209"/>
      <c r="F285" s="209"/>
    </row>
    <row r="286" spans="1:6">
      <c r="A286" s="232"/>
      <c r="B286" s="209"/>
      <c r="C286" s="233"/>
      <c r="D286" s="231"/>
      <c r="E286" s="209"/>
      <c r="F286" s="209"/>
    </row>
    <row r="287" spans="1:6">
      <c r="A287" s="232"/>
      <c r="B287" s="209"/>
      <c r="C287" s="233"/>
      <c r="D287" s="231"/>
      <c r="E287" s="209"/>
      <c r="F287" s="209"/>
    </row>
    <row r="288" spans="1:6">
      <c r="A288" s="232"/>
      <c r="B288" s="209"/>
      <c r="C288" s="233"/>
      <c r="D288" s="231"/>
      <c r="E288" s="209"/>
      <c r="F288" s="209"/>
    </row>
    <row r="289" spans="1:6">
      <c r="A289" s="232"/>
      <c r="B289" s="209"/>
      <c r="C289" s="233"/>
      <c r="D289" s="231"/>
      <c r="E289" s="209"/>
      <c r="F289" s="209"/>
    </row>
    <row r="290" spans="1:6">
      <c r="A290" s="232"/>
      <c r="B290" s="209"/>
      <c r="C290" s="233"/>
      <c r="D290" s="231"/>
      <c r="E290" s="209"/>
      <c r="F290" s="209"/>
    </row>
    <row r="291" spans="1:6">
      <c r="A291" s="232"/>
      <c r="B291" s="209"/>
      <c r="C291" s="233"/>
      <c r="D291" s="231"/>
      <c r="E291" s="209"/>
      <c r="F291" s="209"/>
    </row>
    <row r="292" spans="1:6">
      <c r="A292" s="232"/>
      <c r="B292" s="209"/>
      <c r="C292" s="233"/>
      <c r="D292" s="231"/>
      <c r="E292" s="209"/>
      <c r="F292" s="209"/>
    </row>
    <row r="293" spans="1:6">
      <c r="A293" s="232"/>
      <c r="B293" s="209"/>
      <c r="C293" s="233"/>
      <c r="D293" s="231"/>
      <c r="E293" s="209"/>
      <c r="F293" s="209"/>
    </row>
    <row r="294" spans="1:6">
      <c r="A294" s="232"/>
      <c r="B294" s="209"/>
      <c r="C294" s="233"/>
      <c r="D294" s="231"/>
      <c r="E294" s="209"/>
      <c r="F294" s="209"/>
    </row>
    <row r="295" spans="1:6">
      <c r="A295" s="232"/>
      <c r="B295" s="209"/>
      <c r="C295" s="233"/>
      <c r="D295" s="231"/>
      <c r="E295" s="209"/>
      <c r="F295" s="209"/>
    </row>
    <row r="296" spans="1:6">
      <c r="A296" s="232"/>
      <c r="B296" s="209"/>
      <c r="C296" s="233"/>
      <c r="D296" s="231"/>
      <c r="E296" s="209"/>
      <c r="F296" s="209"/>
    </row>
    <row r="297" spans="1:6">
      <c r="A297" s="232"/>
      <c r="B297" s="209"/>
      <c r="C297" s="233"/>
      <c r="D297" s="231"/>
      <c r="E297" s="209"/>
      <c r="F297" s="209"/>
    </row>
    <row r="298" spans="1:6">
      <c r="A298" s="232"/>
      <c r="B298" s="209"/>
      <c r="C298" s="233"/>
      <c r="D298" s="231"/>
      <c r="E298" s="209"/>
      <c r="F298" s="209"/>
    </row>
    <row r="299" spans="1:6">
      <c r="A299" s="232"/>
      <c r="B299" s="209"/>
      <c r="C299" s="233"/>
      <c r="D299" s="231"/>
      <c r="E299" s="209"/>
      <c r="F299" s="209"/>
    </row>
    <row r="300" spans="1:6">
      <c r="A300" s="232"/>
      <c r="B300" s="209"/>
      <c r="C300" s="233"/>
      <c r="D300" s="231"/>
      <c r="E300" s="209"/>
      <c r="F300" s="209"/>
    </row>
    <row r="301" spans="1:6">
      <c r="A301" s="232"/>
      <c r="B301" s="209"/>
      <c r="C301" s="233"/>
      <c r="D301" s="231"/>
      <c r="E301" s="209"/>
      <c r="F301" s="209"/>
    </row>
    <row r="302" spans="1:6">
      <c r="A302" s="232"/>
      <c r="B302" s="209"/>
      <c r="C302" s="233"/>
      <c r="D302" s="231"/>
      <c r="E302" s="209"/>
      <c r="F302" s="209"/>
    </row>
    <row r="303" spans="1:6">
      <c r="A303" s="232"/>
      <c r="B303" s="209"/>
      <c r="C303" s="233"/>
      <c r="D303" s="231"/>
      <c r="E303" s="209"/>
      <c r="F303" s="209"/>
    </row>
    <row r="304" spans="1:6">
      <c r="A304" s="232"/>
      <c r="B304" s="209"/>
      <c r="C304" s="233"/>
      <c r="D304" s="231"/>
      <c r="E304" s="209"/>
      <c r="F304" s="209"/>
    </row>
    <row r="305" spans="1:6">
      <c r="A305" s="232"/>
      <c r="B305" s="209"/>
      <c r="C305" s="233"/>
      <c r="D305" s="231"/>
      <c r="E305" s="209"/>
      <c r="F305" s="209"/>
    </row>
    <row r="306" spans="1:6">
      <c r="A306" s="232"/>
      <c r="B306" s="209"/>
      <c r="C306" s="233"/>
      <c r="D306" s="231"/>
      <c r="E306" s="209"/>
      <c r="F306" s="209"/>
    </row>
    <row r="307" spans="1:6">
      <c r="A307" s="232"/>
      <c r="B307" s="209"/>
      <c r="C307" s="233"/>
      <c r="D307" s="231"/>
      <c r="E307" s="209"/>
      <c r="F307" s="209"/>
    </row>
    <row r="308" spans="1:6">
      <c r="A308" s="232"/>
      <c r="B308" s="209"/>
      <c r="C308" s="233"/>
      <c r="D308" s="231"/>
      <c r="E308" s="209"/>
      <c r="F308" s="209"/>
    </row>
    <row r="309" spans="1:6">
      <c r="A309" s="232"/>
      <c r="B309" s="209"/>
      <c r="C309" s="233"/>
      <c r="D309" s="231"/>
      <c r="E309" s="209"/>
      <c r="F309" s="209"/>
    </row>
    <row r="310" spans="1:6">
      <c r="A310" s="232"/>
      <c r="B310" s="209"/>
      <c r="C310" s="233"/>
      <c r="D310" s="231"/>
      <c r="E310" s="209"/>
      <c r="F310" s="209"/>
    </row>
    <row r="311" spans="1:6">
      <c r="A311" s="232"/>
      <c r="B311" s="209"/>
      <c r="C311" s="233"/>
      <c r="D311" s="231"/>
      <c r="E311" s="209"/>
      <c r="F311" s="209"/>
    </row>
    <row r="312" spans="1:6">
      <c r="A312" s="232"/>
      <c r="B312" s="209"/>
      <c r="C312" s="233"/>
      <c r="D312" s="231"/>
      <c r="E312" s="209"/>
      <c r="F312" s="209"/>
    </row>
    <row r="313" spans="1:6">
      <c r="A313" s="232"/>
      <c r="B313" s="209"/>
      <c r="C313" s="233"/>
      <c r="D313" s="231"/>
      <c r="E313" s="209"/>
      <c r="F313" s="209"/>
    </row>
    <row r="314" spans="1:6">
      <c r="A314" s="232"/>
      <c r="B314" s="209"/>
      <c r="C314" s="233"/>
      <c r="D314" s="231"/>
      <c r="E314" s="209"/>
      <c r="F314" s="209"/>
    </row>
    <row r="315" spans="1:6">
      <c r="A315" s="232"/>
      <c r="B315" s="209"/>
      <c r="C315" s="233"/>
      <c r="D315" s="231"/>
      <c r="E315" s="209"/>
      <c r="F315" s="209"/>
    </row>
    <row r="316" spans="1:6">
      <c r="A316" s="232"/>
      <c r="B316" s="209"/>
      <c r="C316" s="233"/>
      <c r="D316" s="231"/>
      <c r="E316" s="209"/>
      <c r="F316" s="209"/>
    </row>
    <row r="317" spans="1:6">
      <c r="A317" s="232"/>
      <c r="B317" s="209"/>
      <c r="C317" s="233"/>
      <c r="D317" s="231"/>
      <c r="E317" s="209"/>
      <c r="F317" s="209"/>
    </row>
    <row r="318" spans="1:6">
      <c r="A318" s="232"/>
      <c r="B318" s="209"/>
      <c r="C318" s="233"/>
      <c r="D318" s="231"/>
      <c r="E318" s="209"/>
      <c r="F318" s="209"/>
    </row>
    <row r="319" spans="1:6">
      <c r="A319" s="232"/>
      <c r="B319" s="209"/>
      <c r="C319" s="233"/>
      <c r="D319" s="231"/>
      <c r="E319" s="209"/>
      <c r="F319" s="209"/>
    </row>
    <row r="320" spans="1:6">
      <c r="A320" s="232"/>
      <c r="B320" s="209"/>
      <c r="C320" s="233"/>
      <c r="D320" s="231"/>
      <c r="E320" s="209"/>
      <c r="F320" s="209"/>
    </row>
    <row r="321" spans="1:6">
      <c r="A321" s="232"/>
      <c r="B321" s="209"/>
      <c r="C321" s="233"/>
      <c r="D321" s="231"/>
      <c r="E321" s="209"/>
      <c r="F321" s="209"/>
    </row>
    <row r="322" spans="1:6">
      <c r="A322" s="232"/>
      <c r="B322" s="209"/>
      <c r="C322" s="233"/>
      <c r="D322" s="231"/>
      <c r="E322" s="209"/>
      <c r="F322" s="209"/>
    </row>
    <row r="323" spans="1:6">
      <c r="A323" s="232"/>
      <c r="B323" s="209"/>
      <c r="C323" s="233"/>
      <c r="D323" s="231"/>
      <c r="E323" s="209"/>
      <c r="F323" s="209"/>
    </row>
    <row r="324" spans="1:6">
      <c r="A324" s="232"/>
      <c r="B324" s="209"/>
      <c r="C324" s="233"/>
      <c r="D324" s="231"/>
      <c r="E324" s="209"/>
      <c r="F324" s="209"/>
    </row>
    <row r="325" spans="1:6">
      <c r="A325" s="232"/>
      <c r="B325" s="209"/>
      <c r="C325" s="233"/>
      <c r="D325" s="231"/>
      <c r="E325" s="209"/>
      <c r="F325" s="209"/>
    </row>
    <row r="326" spans="1:6">
      <c r="A326" s="232"/>
      <c r="B326" s="209"/>
      <c r="C326" s="233"/>
      <c r="D326" s="231"/>
      <c r="E326" s="209"/>
      <c r="F326" s="209"/>
    </row>
    <row r="327" spans="1:6">
      <c r="A327" s="232"/>
      <c r="B327" s="209"/>
      <c r="C327" s="233"/>
      <c r="D327" s="231"/>
      <c r="E327" s="209"/>
      <c r="F327" s="209"/>
    </row>
    <row r="328" spans="1:6">
      <c r="A328" s="232"/>
      <c r="B328" s="209"/>
      <c r="C328" s="233"/>
      <c r="D328" s="231"/>
      <c r="E328" s="209"/>
      <c r="F328" s="209"/>
    </row>
    <row r="329" spans="1:6">
      <c r="A329" s="232"/>
      <c r="B329" s="209"/>
      <c r="C329" s="233"/>
      <c r="D329" s="231"/>
      <c r="E329" s="209"/>
      <c r="F329" s="209"/>
    </row>
    <row r="330" spans="1:6">
      <c r="A330" s="232"/>
      <c r="B330" s="209"/>
      <c r="C330" s="233"/>
      <c r="D330" s="231"/>
      <c r="E330" s="209"/>
      <c r="F330" s="209"/>
    </row>
    <row r="331" spans="1:6">
      <c r="A331" s="232"/>
      <c r="B331" s="209"/>
      <c r="C331" s="233"/>
      <c r="D331" s="231"/>
      <c r="E331" s="209"/>
      <c r="F331" s="209"/>
    </row>
    <row r="332" spans="1:6">
      <c r="A332" s="232"/>
      <c r="B332" s="209"/>
      <c r="C332" s="233"/>
      <c r="D332" s="231"/>
      <c r="E332" s="209"/>
      <c r="F332" s="209"/>
    </row>
    <row r="333" spans="1:6">
      <c r="A333" s="232"/>
      <c r="B333" s="209"/>
      <c r="C333" s="233"/>
      <c r="D333" s="231"/>
      <c r="E333" s="209"/>
      <c r="F333" s="209"/>
    </row>
    <row r="334" spans="1:6">
      <c r="A334" s="232"/>
      <c r="B334" s="209"/>
      <c r="C334" s="233"/>
      <c r="D334" s="231"/>
      <c r="E334" s="209"/>
      <c r="F334" s="209"/>
    </row>
    <row r="335" spans="1:6">
      <c r="A335" s="232"/>
      <c r="B335" s="209"/>
      <c r="C335" s="233"/>
      <c r="D335" s="231"/>
      <c r="E335" s="209"/>
      <c r="F335" s="209"/>
    </row>
    <row r="336" spans="1:6">
      <c r="A336" s="232"/>
      <c r="B336" s="209"/>
      <c r="C336" s="233"/>
      <c r="D336" s="231"/>
      <c r="E336" s="209"/>
      <c r="F336" s="209"/>
    </row>
    <row r="337" spans="1:6">
      <c r="A337" s="232"/>
      <c r="B337" s="209"/>
      <c r="C337" s="233"/>
      <c r="D337" s="231"/>
      <c r="E337" s="209"/>
      <c r="F337" s="209"/>
    </row>
    <row r="338" spans="1:6">
      <c r="A338" s="232"/>
      <c r="B338" s="209"/>
      <c r="C338" s="233"/>
      <c r="D338" s="231"/>
      <c r="E338" s="209"/>
      <c r="F338" s="209"/>
    </row>
    <row r="339" spans="1:6">
      <c r="A339" s="232"/>
      <c r="B339" s="209"/>
      <c r="C339" s="233"/>
      <c r="D339" s="231"/>
      <c r="E339" s="209"/>
      <c r="F339" s="209"/>
    </row>
    <row r="340" spans="1:6">
      <c r="A340" s="232"/>
      <c r="B340" s="209"/>
      <c r="C340" s="233"/>
      <c r="D340" s="231"/>
      <c r="E340" s="209"/>
      <c r="F340" s="209"/>
    </row>
    <row r="341" spans="1:6">
      <c r="A341" s="232"/>
      <c r="B341" s="209"/>
      <c r="C341" s="233"/>
      <c r="D341" s="231"/>
      <c r="E341" s="209"/>
      <c r="F341" s="209"/>
    </row>
    <row r="342" spans="1:6">
      <c r="A342" s="232"/>
      <c r="B342" s="209"/>
      <c r="C342" s="233"/>
      <c r="D342" s="231"/>
      <c r="E342" s="209"/>
      <c r="F342" s="209"/>
    </row>
    <row r="343" spans="1:6">
      <c r="A343" s="232"/>
      <c r="B343" s="209"/>
      <c r="C343" s="233"/>
      <c r="D343" s="231"/>
      <c r="E343" s="209"/>
      <c r="F343" s="209"/>
    </row>
    <row r="344" spans="1:6">
      <c r="A344" s="232"/>
      <c r="B344" s="209"/>
      <c r="C344" s="233"/>
      <c r="D344" s="231"/>
      <c r="E344" s="209"/>
      <c r="F344" s="209"/>
    </row>
    <row r="345" spans="1:6">
      <c r="A345" s="232"/>
      <c r="B345" s="209"/>
      <c r="C345" s="233"/>
      <c r="D345" s="231"/>
      <c r="E345" s="209"/>
      <c r="F345" s="209"/>
    </row>
    <row r="346" spans="1:6">
      <c r="A346" s="232"/>
      <c r="B346" s="209"/>
      <c r="C346" s="233"/>
      <c r="D346" s="231"/>
      <c r="E346" s="209"/>
      <c r="F346" s="209"/>
    </row>
    <row r="347" spans="1:6">
      <c r="A347" s="232"/>
      <c r="B347" s="209"/>
      <c r="C347" s="233"/>
      <c r="D347" s="231"/>
      <c r="E347" s="209"/>
      <c r="F347" s="209"/>
    </row>
    <row r="348" spans="1:6">
      <c r="A348" s="232"/>
      <c r="B348" s="209"/>
      <c r="C348" s="233"/>
      <c r="D348" s="231"/>
      <c r="E348" s="209"/>
      <c r="F348" s="209"/>
    </row>
    <row r="349" spans="1:6">
      <c r="A349" s="232"/>
      <c r="B349" s="209"/>
      <c r="C349" s="233"/>
      <c r="D349" s="231"/>
      <c r="E349" s="209"/>
      <c r="F349" s="209"/>
    </row>
    <row r="350" spans="1:6">
      <c r="A350" s="232"/>
      <c r="B350" s="209"/>
      <c r="C350" s="233"/>
      <c r="D350" s="231"/>
      <c r="E350" s="209"/>
      <c r="F350" s="209"/>
    </row>
    <row r="351" spans="1:6">
      <c r="A351" s="232"/>
      <c r="B351" s="209"/>
      <c r="C351" s="233"/>
      <c r="D351" s="231"/>
      <c r="E351" s="209"/>
      <c r="F351" s="209"/>
    </row>
    <row r="352" spans="1:6">
      <c r="A352" s="232"/>
      <c r="B352" s="209"/>
      <c r="C352" s="233"/>
      <c r="D352" s="231"/>
      <c r="E352" s="209"/>
      <c r="F352" s="209"/>
    </row>
    <row r="353" spans="1:6">
      <c r="A353" s="232"/>
      <c r="B353" s="209"/>
      <c r="C353" s="233"/>
      <c r="D353" s="231"/>
      <c r="E353" s="209"/>
      <c r="F353" s="209"/>
    </row>
    <row r="354" spans="1:6">
      <c r="A354" s="232"/>
      <c r="B354" s="209"/>
      <c r="C354" s="233"/>
      <c r="D354" s="231"/>
      <c r="E354" s="209"/>
      <c r="F354" s="209"/>
    </row>
    <row r="355" spans="1:6">
      <c r="A355" s="232"/>
      <c r="B355" s="209"/>
      <c r="C355" s="233"/>
      <c r="D355" s="231"/>
      <c r="E355" s="209"/>
      <c r="F355" s="209"/>
    </row>
    <row r="356" spans="1:6">
      <c r="A356" s="232"/>
      <c r="B356" s="209"/>
      <c r="C356" s="233"/>
      <c r="D356" s="231"/>
      <c r="E356" s="209"/>
      <c r="F356" s="209"/>
    </row>
    <row r="357" spans="1:6">
      <c r="A357" s="232"/>
      <c r="B357" s="209"/>
      <c r="C357" s="233"/>
      <c r="D357" s="231"/>
      <c r="E357" s="209"/>
      <c r="F357" s="209"/>
    </row>
    <row r="358" spans="1:6">
      <c r="A358" s="232"/>
      <c r="B358" s="209"/>
      <c r="C358" s="233"/>
      <c r="D358" s="231"/>
      <c r="E358" s="209"/>
      <c r="F358" s="209"/>
    </row>
    <row r="359" spans="1:6">
      <c r="A359" s="232"/>
      <c r="B359" s="209"/>
      <c r="C359" s="233"/>
      <c r="D359" s="231"/>
      <c r="E359" s="209"/>
      <c r="F359" s="209"/>
    </row>
    <row r="360" spans="1:6">
      <c r="A360" s="232"/>
      <c r="B360" s="209"/>
      <c r="C360" s="233"/>
      <c r="D360" s="231"/>
      <c r="E360" s="209"/>
      <c r="F360" s="209"/>
    </row>
    <row r="361" spans="1:6">
      <c r="A361" s="232"/>
      <c r="B361" s="209"/>
      <c r="C361" s="233"/>
      <c r="D361" s="231"/>
      <c r="E361" s="209"/>
      <c r="F361" s="209"/>
    </row>
    <row r="362" spans="1:6">
      <c r="A362" s="232"/>
      <c r="B362" s="209"/>
      <c r="C362" s="233"/>
      <c r="D362" s="231"/>
      <c r="E362" s="209"/>
      <c r="F362" s="209"/>
    </row>
    <row r="363" spans="1:6">
      <c r="A363" s="232"/>
      <c r="B363" s="209"/>
      <c r="C363" s="233"/>
      <c r="D363" s="231"/>
      <c r="E363" s="209"/>
      <c r="F363" s="209"/>
    </row>
    <row r="364" spans="1:6">
      <c r="A364" s="232"/>
      <c r="B364" s="209"/>
      <c r="C364" s="233"/>
      <c r="D364" s="231"/>
      <c r="E364" s="209"/>
      <c r="F364" s="209"/>
    </row>
    <row r="365" spans="1:6">
      <c r="A365" s="232"/>
      <c r="B365" s="209"/>
      <c r="C365" s="233"/>
      <c r="D365" s="231"/>
      <c r="E365" s="209"/>
      <c r="F365" s="209"/>
    </row>
    <row r="366" spans="1:6">
      <c r="A366" s="232"/>
      <c r="B366" s="209"/>
      <c r="C366" s="233"/>
      <c r="D366" s="231"/>
      <c r="E366" s="209"/>
      <c r="F366" s="209"/>
    </row>
    <row r="367" spans="1:6">
      <c r="A367" s="232"/>
      <c r="B367" s="209"/>
      <c r="C367" s="233"/>
      <c r="D367" s="231"/>
      <c r="E367" s="209"/>
      <c r="F367" s="209"/>
    </row>
    <row r="368" spans="1:6">
      <c r="A368" s="232"/>
      <c r="B368" s="209"/>
      <c r="C368" s="233"/>
      <c r="D368" s="231"/>
      <c r="E368" s="209"/>
      <c r="F368" s="209"/>
    </row>
    <row r="369" spans="1:6">
      <c r="A369" s="232"/>
      <c r="B369" s="209"/>
      <c r="C369" s="233"/>
      <c r="D369" s="231"/>
      <c r="E369" s="209"/>
      <c r="F369" s="209"/>
    </row>
    <row r="370" spans="1:6">
      <c r="A370" s="232"/>
      <c r="B370" s="209"/>
      <c r="C370" s="233"/>
      <c r="D370" s="231"/>
      <c r="E370" s="209"/>
      <c r="F370" s="209"/>
    </row>
    <row r="371" spans="1:6">
      <c r="A371" s="232"/>
      <c r="B371" s="209"/>
      <c r="C371" s="233"/>
      <c r="D371" s="231"/>
      <c r="E371" s="209"/>
      <c r="F371" s="209"/>
    </row>
    <row r="372" spans="1:6">
      <c r="A372" s="232"/>
      <c r="B372" s="209"/>
      <c r="C372" s="233"/>
      <c r="D372" s="231"/>
      <c r="E372" s="209"/>
      <c r="F372" s="209"/>
    </row>
    <row r="373" spans="1:6">
      <c r="A373" s="232"/>
      <c r="B373" s="209"/>
      <c r="C373" s="233"/>
      <c r="D373" s="231"/>
      <c r="E373" s="209"/>
      <c r="F373" s="209"/>
    </row>
    <row r="374" spans="1:6">
      <c r="A374" s="232"/>
      <c r="B374" s="209"/>
      <c r="C374" s="233"/>
      <c r="D374" s="231"/>
      <c r="E374" s="209"/>
      <c r="F374" s="209"/>
    </row>
    <row r="375" spans="1:6">
      <c r="A375" s="232"/>
      <c r="B375" s="209"/>
      <c r="C375" s="233"/>
      <c r="D375" s="231"/>
      <c r="E375" s="209"/>
      <c r="F375" s="209"/>
    </row>
    <row r="376" spans="1:6">
      <c r="A376" s="232"/>
      <c r="B376" s="209"/>
      <c r="C376" s="233"/>
      <c r="D376" s="231"/>
      <c r="E376" s="209"/>
      <c r="F376" s="209"/>
    </row>
    <row r="377" spans="1:6">
      <c r="A377" s="232"/>
      <c r="B377" s="209"/>
      <c r="C377" s="233"/>
      <c r="D377" s="231"/>
      <c r="E377" s="209"/>
      <c r="F377" s="209"/>
    </row>
    <row r="378" spans="1:6">
      <c r="A378" s="232"/>
      <c r="B378" s="209"/>
      <c r="C378" s="233"/>
      <c r="D378" s="231"/>
      <c r="E378" s="209"/>
      <c r="F378" s="209"/>
    </row>
    <row r="379" spans="1:6">
      <c r="A379" s="232"/>
      <c r="B379" s="209"/>
      <c r="C379" s="233"/>
      <c r="D379" s="231"/>
      <c r="E379" s="209"/>
      <c r="F379" s="209"/>
    </row>
    <row r="380" spans="1:6">
      <c r="A380" s="232"/>
      <c r="B380" s="209"/>
      <c r="C380" s="233"/>
      <c r="D380" s="231"/>
      <c r="E380" s="209"/>
      <c r="F380" s="209"/>
    </row>
    <row r="381" spans="1:6">
      <c r="A381" s="232"/>
      <c r="B381" s="209"/>
      <c r="C381" s="233"/>
      <c r="D381" s="231"/>
      <c r="E381" s="209"/>
      <c r="F381" s="209"/>
    </row>
    <row r="382" spans="1:6">
      <c r="A382" s="232"/>
      <c r="B382" s="209"/>
      <c r="C382" s="233"/>
      <c r="D382" s="231"/>
      <c r="E382" s="209"/>
      <c r="F382" s="209"/>
    </row>
    <row r="383" spans="1:6">
      <c r="A383" s="232"/>
      <c r="B383" s="209"/>
      <c r="C383" s="233"/>
      <c r="D383" s="231"/>
      <c r="E383" s="209"/>
      <c r="F383" s="209"/>
    </row>
    <row r="384" spans="1:6">
      <c r="A384" s="232"/>
      <c r="B384" s="209"/>
      <c r="C384" s="233"/>
      <c r="D384" s="231"/>
      <c r="E384" s="209"/>
      <c r="F384" s="209"/>
    </row>
    <row r="385" spans="1:6">
      <c r="A385" s="232"/>
      <c r="B385" s="209"/>
      <c r="C385" s="233"/>
      <c r="D385" s="231"/>
      <c r="E385" s="209"/>
      <c r="F385" s="209"/>
    </row>
    <row r="386" spans="1:6">
      <c r="A386" s="232"/>
      <c r="B386" s="209"/>
      <c r="C386" s="233"/>
      <c r="D386" s="231"/>
      <c r="E386" s="209"/>
      <c r="F386" s="209"/>
    </row>
    <row r="387" spans="1:6">
      <c r="A387" s="232"/>
      <c r="B387" s="209"/>
      <c r="C387" s="233"/>
      <c r="D387" s="231"/>
      <c r="E387" s="209"/>
      <c r="F387" s="209"/>
    </row>
    <row r="388" spans="1:6">
      <c r="A388" s="232"/>
      <c r="B388" s="209"/>
      <c r="C388" s="233"/>
      <c r="D388" s="231"/>
      <c r="E388" s="209"/>
      <c r="F388" s="209"/>
    </row>
    <row r="389" spans="1:6">
      <c r="A389" s="232"/>
      <c r="B389" s="209"/>
      <c r="C389" s="233"/>
      <c r="D389" s="231"/>
      <c r="E389" s="209"/>
      <c r="F389" s="209"/>
    </row>
    <row r="390" spans="1:6">
      <c r="A390" s="232"/>
      <c r="B390" s="209"/>
      <c r="C390" s="233"/>
      <c r="D390" s="231"/>
      <c r="E390" s="209"/>
      <c r="F390" s="209"/>
    </row>
    <row r="391" spans="1:6">
      <c r="A391" s="232"/>
      <c r="B391" s="209"/>
      <c r="C391" s="233"/>
      <c r="D391" s="231"/>
      <c r="E391" s="209"/>
      <c r="F391" s="209"/>
    </row>
    <row r="392" spans="1:6">
      <c r="A392" s="232"/>
      <c r="B392" s="209"/>
      <c r="C392" s="233"/>
      <c r="D392" s="231"/>
      <c r="E392" s="209"/>
      <c r="F392" s="209"/>
    </row>
    <row r="393" spans="1:6">
      <c r="A393" s="232"/>
      <c r="B393" s="209"/>
      <c r="C393" s="233"/>
      <c r="D393" s="231"/>
      <c r="E393" s="209"/>
      <c r="F393" s="209"/>
    </row>
    <row r="394" spans="1:6">
      <c r="A394" s="232"/>
      <c r="B394" s="209"/>
      <c r="C394" s="233"/>
      <c r="D394" s="231"/>
      <c r="E394" s="209"/>
      <c r="F394" s="209"/>
    </row>
    <row r="395" spans="1:6">
      <c r="A395" s="232"/>
      <c r="B395" s="209"/>
      <c r="C395" s="233"/>
      <c r="D395" s="231"/>
      <c r="E395" s="209"/>
      <c r="F395" s="209"/>
    </row>
    <row r="396" spans="1:6">
      <c r="A396" s="232"/>
      <c r="B396" s="209"/>
      <c r="C396" s="233"/>
      <c r="D396" s="231"/>
      <c r="E396" s="209"/>
      <c r="F396" s="209"/>
    </row>
    <row r="397" spans="1:6">
      <c r="A397" s="232"/>
      <c r="B397" s="209"/>
      <c r="C397" s="233"/>
      <c r="D397" s="231"/>
      <c r="E397" s="209"/>
      <c r="F397" s="209"/>
    </row>
    <row r="398" spans="1:6">
      <c r="A398" s="232"/>
      <c r="B398" s="209"/>
      <c r="C398" s="233"/>
      <c r="D398" s="231"/>
      <c r="E398" s="209"/>
      <c r="F398" s="209"/>
    </row>
    <row r="399" spans="1:6">
      <c r="A399" s="232"/>
      <c r="B399" s="209"/>
      <c r="C399" s="233"/>
      <c r="D399" s="231"/>
      <c r="E399" s="209"/>
      <c r="F399" s="209"/>
    </row>
    <row r="400" spans="1:6">
      <c r="A400" s="232"/>
      <c r="B400" s="209"/>
      <c r="C400" s="233"/>
      <c r="D400" s="231"/>
      <c r="E400" s="209"/>
      <c r="F400" s="209"/>
    </row>
    <row r="401" spans="1:6">
      <c r="A401" s="232"/>
      <c r="B401" s="209"/>
      <c r="C401" s="233"/>
      <c r="D401" s="231"/>
      <c r="E401" s="209"/>
      <c r="F401" s="209"/>
    </row>
    <row r="402" spans="1:6">
      <c r="A402" s="232"/>
      <c r="B402" s="209"/>
      <c r="C402" s="233"/>
      <c r="D402" s="231"/>
      <c r="E402" s="209"/>
      <c r="F402" s="209"/>
    </row>
    <row r="403" spans="1:6">
      <c r="A403" s="232"/>
      <c r="B403" s="209"/>
      <c r="C403" s="233"/>
      <c r="D403" s="231"/>
      <c r="E403" s="209"/>
      <c r="F403" s="209"/>
    </row>
    <row r="404" spans="1:6">
      <c r="A404" s="232"/>
      <c r="B404" s="209"/>
      <c r="C404" s="233"/>
      <c r="D404" s="231"/>
      <c r="E404" s="209"/>
      <c r="F404" s="209"/>
    </row>
    <row r="405" spans="1:6">
      <c r="A405" s="232"/>
      <c r="B405" s="209"/>
      <c r="C405" s="233"/>
      <c r="D405" s="231"/>
      <c r="E405" s="209"/>
      <c r="F405" s="209"/>
    </row>
    <row r="406" spans="1:6">
      <c r="A406" s="232"/>
      <c r="B406" s="209"/>
      <c r="C406" s="233"/>
      <c r="D406" s="231"/>
      <c r="E406" s="209"/>
      <c r="F406" s="209"/>
    </row>
    <row r="407" spans="1:6">
      <c r="A407" s="232"/>
      <c r="B407" s="209"/>
      <c r="C407" s="233"/>
      <c r="D407" s="231"/>
      <c r="E407" s="209"/>
      <c r="F407" s="209"/>
    </row>
    <row r="408" spans="1:6">
      <c r="A408" s="232"/>
      <c r="B408" s="209"/>
      <c r="C408" s="233"/>
      <c r="D408" s="231"/>
      <c r="E408" s="209"/>
      <c r="F408" s="209"/>
    </row>
    <row r="409" spans="1:6">
      <c r="A409" s="232"/>
      <c r="B409" s="209"/>
      <c r="C409" s="233"/>
      <c r="D409" s="231"/>
      <c r="E409" s="209"/>
      <c r="F409" s="209"/>
    </row>
    <row r="410" spans="1:6">
      <c r="A410" s="232"/>
      <c r="B410" s="209"/>
      <c r="C410" s="233"/>
      <c r="D410" s="231"/>
      <c r="E410" s="209"/>
      <c r="F410" s="209"/>
    </row>
    <row r="411" spans="1:6">
      <c r="A411" s="232"/>
      <c r="B411" s="209"/>
      <c r="C411" s="233"/>
      <c r="D411" s="231"/>
      <c r="E411" s="209"/>
      <c r="F411" s="209"/>
    </row>
    <row r="412" spans="1:6">
      <c r="A412" s="232"/>
      <c r="B412" s="209"/>
      <c r="C412" s="233"/>
      <c r="D412" s="231"/>
      <c r="E412" s="209"/>
      <c r="F412" s="209"/>
    </row>
    <row r="413" spans="1:6">
      <c r="A413" s="232"/>
      <c r="B413" s="209"/>
      <c r="C413" s="233"/>
      <c r="D413" s="231"/>
      <c r="E413" s="209"/>
      <c r="F413" s="209"/>
    </row>
    <row r="414" spans="1:6">
      <c r="A414" s="232"/>
      <c r="B414" s="209"/>
      <c r="C414" s="233"/>
      <c r="D414" s="231"/>
      <c r="E414" s="209"/>
      <c r="F414" s="209"/>
    </row>
    <row r="415" spans="1:6">
      <c r="A415" s="232"/>
      <c r="B415" s="209"/>
      <c r="C415" s="233"/>
      <c r="D415" s="231"/>
      <c r="E415" s="209"/>
      <c r="F415" s="209"/>
    </row>
    <row r="416" spans="1:6">
      <c r="A416" s="232"/>
      <c r="B416" s="209"/>
      <c r="C416" s="233"/>
      <c r="D416" s="231"/>
      <c r="E416" s="209"/>
      <c r="F416" s="209"/>
    </row>
    <row r="417" spans="1:6">
      <c r="A417" s="232"/>
      <c r="B417" s="209"/>
      <c r="C417" s="233"/>
      <c r="D417" s="231"/>
      <c r="E417" s="209"/>
      <c r="F417" s="209"/>
    </row>
    <row r="418" spans="1:6">
      <c r="A418" s="232"/>
      <c r="B418" s="209"/>
      <c r="C418" s="233"/>
      <c r="D418" s="231"/>
      <c r="E418" s="209"/>
      <c r="F418" s="209"/>
    </row>
    <row r="419" spans="1:6">
      <c r="A419" s="232"/>
      <c r="B419" s="209"/>
      <c r="C419" s="233"/>
      <c r="D419" s="231"/>
      <c r="E419" s="209"/>
      <c r="F419" s="209"/>
    </row>
    <row r="420" spans="1:6">
      <c r="A420" s="232"/>
      <c r="B420" s="209"/>
      <c r="C420" s="233"/>
      <c r="D420" s="231"/>
      <c r="E420" s="209"/>
      <c r="F420" s="209"/>
    </row>
    <row r="421" spans="1:6">
      <c r="A421" s="232"/>
      <c r="B421" s="209"/>
      <c r="C421" s="233"/>
      <c r="D421" s="231"/>
      <c r="E421" s="209"/>
      <c r="F421" s="209"/>
    </row>
    <row r="422" spans="1:6">
      <c r="A422" s="232"/>
      <c r="B422" s="209"/>
      <c r="C422" s="233"/>
      <c r="D422" s="231"/>
      <c r="E422" s="209"/>
      <c r="F422" s="209"/>
    </row>
    <row r="423" spans="1:6">
      <c r="A423" s="232"/>
      <c r="B423" s="209"/>
      <c r="C423" s="233"/>
      <c r="D423" s="231"/>
      <c r="E423" s="209"/>
      <c r="F423" s="209"/>
    </row>
    <row r="424" spans="1:6">
      <c r="A424" s="232"/>
      <c r="B424" s="209"/>
      <c r="C424" s="233"/>
      <c r="D424" s="231"/>
      <c r="E424" s="209"/>
      <c r="F424" s="209"/>
    </row>
    <row r="425" spans="1:6">
      <c r="A425" s="232"/>
      <c r="B425" s="209"/>
      <c r="C425" s="233"/>
      <c r="D425" s="231"/>
      <c r="E425" s="209"/>
      <c r="F425" s="209"/>
    </row>
    <row r="426" spans="1:6">
      <c r="A426" s="232"/>
      <c r="B426" s="209"/>
      <c r="C426" s="233"/>
      <c r="D426" s="231"/>
      <c r="E426" s="209"/>
      <c r="F426" s="209"/>
    </row>
    <row r="427" spans="1:6">
      <c r="A427" s="232"/>
      <c r="B427" s="209"/>
      <c r="C427" s="233"/>
      <c r="D427" s="231"/>
      <c r="E427" s="209"/>
      <c r="F427" s="209"/>
    </row>
    <row r="428" spans="1:6">
      <c r="A428" s="232"/>
      <c r="B428" s="209"/>
      <c r="C428" s="233"/>
      <c r="D428" s="231"/>
      <c r="E428" s="209"/>
      <c r="F428" s="209"/>
    </row>
    <row r="429" spans="1:6">
      <c r="A429" s="232"/>
      <c r="B429" s="209"/>
      <c r="C429" s="233"/>
      <c r="D429" s="231"/>
      <c r="E429" s="209"/>
      <c r="F429" s="209"/>
    </row>
    <row r="430" spans="1:6">
      <c r="A430" s="232"/>
      <c r="B430" s="209"/>
      <c r="C430" s="233"/>
      <c r="D430" s="231"/>
      <c r="E430" s="209"/>
      <c r="F430" s="209"/>
    </row>
    <row r="431" spans="1:6">
      <c r="A431" s="232"/>
      <c r="B431" s="209"/>
      <c r="C431" s="233"/>
      <c r="D431" s="231"/>
      <c r="E431" s="209"/>
      <c r="F431" s="209"/>
    </row>
    <row r="432" spans="1:6">
      <c r="A432" s="232"/>
      <c r="B432" s="209"/>
      <c r="C432" s="233"/>
      <c r="D432" s="231"/>
      <c r="E432" s="209"/>
      <c r="F432" s="209"/>
    </row>
    <row r="433" spans="1:6">
      <c r="A433" s="232"/>
      <c r="B433" s="209"/>
      <c r="C433" s="233"/>
      <c r="D433" s="231"/>
      <c r="E433" s="209"/>
      <c r="F433" s="209"/>
    </row>
    <row r="434" spans="1:6">
      <c r="A434" s="232"/>
      <c r="B434" s="209"/>
      <c r="C434" s="233"/>
      <c r="D434" s="231"/>
      <c r="E434" s="209"/>
      <c r="F434" s="209"/>
    </row>
    <row r="435" spans="1:6">
      <c r="A435" s="232"/>
      <c r="B435" s="209"/>
      <c r="C435" s="233"/>
      <c r="D435" s="231"/>
      <c r="E435" s="209"/>
      <c r="F435" s="209"/>
    </row>
    <row r="436" spans="1:6">
      <c r="A436" s="232"/>
      <c r="B436" s="209"/>
      <c r="C436" s="233"/>
      <c r="D436" s="231"/>
      <c r="E436" s="209"/>
      <c r="F436" s="209"/>
    </row>
    <row r="437" spans="1:6">
      <c r="A437" s="232"/>
      <c r="B437" s="209"/>
      <c r="C437" s="233"/>
      <c r="D437" s="231"/>
      <c r="E437" s="209"/>
      <c r="F437" s="209"/>
    </row>
    <row r="438" spans="1:6">
      <c r="A438" s="232"/>
      <c r="B438" s="209"/>
      <c r="C438" s="233"/>
      <c r="D438" s="231"/>
      <c r="E438" s="209"/>
      <c r="F438" s="209"/>
    </row>
    <row r="439" spans="1:6">
      <c r="A439" s="232"/>
      <c r="B439" s="209"/>
      <c r="C439" s="233"/>
      <c r="D439" s="231"/>
      <c r="E439" s="209"/>
      <c r="F439" s="209"/>
    </row>
    <row r="440" spans="1:6">
      <c r="A440" s="232"/>
      <c r="B440" s="209"/>
      <c r="C440" s="233"/>
      <c r="D440" s="231"/>
      <c r="E440" s="209"/>
      <c r="F440" s="209"/>
    </row>
    <row r="441" spans="1:6">
      <c r="A441" s="232"/>
      <c r="B441" s="209"/>
      <c r="C441" s="233"/>
      <c r="D441" s="231"/>
      <c r="E441" s="209"/>
      <c r="F441" s="209"/>
    </row>
    <row r="442" spans="1:6">
      <c r="A442" s="232"/>
      <c r="B442" s="209"/>
      <c r="C442" s="233"/>
      <c r="D442" s="231"/>
      <c r="E442" s="209"/>
      <c r="F442" s="209"/>
    </row>
    <row r="443" spans="1:6">
      <c r="A443" s="232"/>
      <c r="B443" s="209"/>
      <c r="C443" s="233"/>
      <c r="D443" s="231"/>
      <c r="E443" s="209"/>
      <c r="F443" s="209"/>
    </row>
    <row r="444" spans="1:6">
      <c r="A444" s="232"/>
      <c r="B444" s="209"/>
      <c r="C444" s="233"/>
      <c r="D444" s="231"/>
      <c r="E444" s="209"/>
      <c r="F444" s="209"/>
    </row>
    <row r="445" spans="1:6">
      <c r="A445" s="232"/>
      <c r="B445" s="209"/>
      <c r="C445" s="233"/>
      <c r="D445" s="231"/>
      <c r="E445" s="209"/>
      <c r="F445" s="209"/>
    </row>
    <row r="446" spans="1:6">
      <c r="A446" s="232"/>
      <c r="B446" s="209"/>
      <c r="C446" s="233"/>
      <c r="D446" s="231"/>
      <c r="E446" s="209"/>
      <c r="F446" s="209"/>
    </row>
    <row r="447" spans="1:6">
      <c r="A447" s="232"/>
      <c r="B447" s="209"/>
      <c r="C447" s="233"/>
      <c r="D447" s="231"/>
      <c r="E447" s="209"/>
      <c r="F447" s="209"/>
    </row>
    <row r="448" spans="1:6">
      <c r="A448" s="232"/>
      <c r="B448" s="209"/>
      <c r="C448" s="233"/>
      <c r="D448" s="231"/>
      <c r="E448" s="209"/>
      <c r="F448" s="209"/>
    </row>
    <row r="449" spans="1:6">
      <c r="A449" s="232"/>
      <c r="B449" s="209"/>
      <c r="C449" s="233"/>
      <c r="D449" s="231"/>
      <c r="E449" s="209"/>
      <c r="F449" s="209"/>
    </row>
    <row r="450" spans="1:6">
      <c r="A450" s="232"/>
      <c r="B450" s="209"/>
      <c r="C450" s="233"/>
      <c r="D450" s="231"/>
      <c r="E450" s="209"/>
      <c r="F450" s="209"/>
    </row>
    <row r="451" spans="1:6">
      <c r="A451" s="232"/>
      <c r="B451" s="209"/>
      <c r="C451" s="233"/>
      <c r="D451" s="231"/>
      <c r="E451" s="209"/>
      <c r="F451" s="209"/>
    </row>
    <row r="452" spans="1:6">
      <c r="A452" s="232"/>
      <c r="B452" s="209"/>
      <c r="C452" s="233"/>
      <c r="D452" s="231"/>
      <c r="E452" s="209"/>
      <c r="F452" s="209"/>
    </row>
    <row r="453" spans="1:6">
      <c r="A453" s="232"/>
      <c r="B453" s="209"/>
      <c r="C453" s="233"/>
      <c r="D453" s="231"/>
      <c r="E453" s="209"/>
      <c r="F453" s="209"/>
    </row>
    <row r="454" spans="1:6">
      <c r="A454" s="232"/>
      <c r="B454" s="209"/>
      <c r="C454" s="233"/>
      <c r="D454" s="231"/>
      <c r="E454" s="209"/>
      <c r="F454" s="209"/>
    </row>
    <row r="455" spans="1:6">
      <c r="A455" s="232"/>
      <c r="B455" s="209"/>
      <c r="C455" s="233"/>
      <c r="D455" s="231"/>
      <c r="E455" s="209"/>
      <c r="F455" s="209"/>
    </row>
    <row r="456" spans="1:6">
      <c r="A456" s="232"/>
      <c r="B456" s="209"/>
      <c r="C456" s="233"/>
      <c r="D456" s="231"/>
      <c r="E456" s="209"/>
      <c r="F456" s="209"/>
    </row>
    <row r="457" spans="1:6">
      <c r="A457" s="232"/>
      <c r="B457" s="209"/>
      <c r="C457" s="233"/>
      <c r="D457" s="231"/>
      <c r="E457" s="209"/>
      <c r="F457" s="209"/>
    </row>
    <row r="458" spans="1:6">
      <c r="A458" s="232"/>
      <c r="B458" s="209"/>
      <c r="C458" s="233"/>
      <c r="D458" s="231"/>
      <c r="E458" s="209"/>
      <c r="F458" s="209"/>
    </row>
    <row r="459" spans="1:6">
      <c r="A459" s="232"/>
      <c r="B459" s="209"/>
      <c r="C459" s="233"/>
      <c r="D459" s="231"/>
      <c r="E459" s="209"/>
      <c r="F459" s="209"/>
    </row>
    <row r="460" spans="1:6">
      <c r="A460" s="232"/>
      <c r="B460" s="209"/>
      <c r="C460" s="233"/>
      <c r="D460" s="231"/>
      <c r="E460" s="209"/>
      <c r="F460" s="209"/>
    </row>
    <row r="461" spans="1:6">
      <c r="A461" s="232"/>
      <c r="B461" s="209"/>
      <c r="C461" s="233"/>
      <c r="D461" s="231"/>
      <c r="E461" s="209"/>
      <c r="F461" s="209"/>
    </row>
    <row r="462" spans="1:6">
      <c r="A462" s="232"/>
      <c r="B462" s="209"/>
      <c r="C462" s="233"/>
      <c r="D462" s="231"/>
      <c r="E462" s="209"/>
      <c r="F462" s="209"/>
    </row>
    <row r="463" spans="1:6">
      <c r="A463" s="232"/>
      <c r="B463" s="209"/>
      <c r="C463" s="233"/>
      <c r="D463" s="231"/>
      <c r="E463" s="209"/>
      <c r="F463" s="209"/>
    </row>
    <row r="464" spans="1:6">
      <c r="A464" s="232"/>
      <c r="B464" s="209"/>
      <c r="C464" s="233"/>
      <c r="D464" s="231"/>
      <c r="E464" s="209"/>
      <c r="F464" s="209"/>
    </row>
    <row r="465" spans="1:6">
      <c r="A465" s="232"/>
      <c r="B465" s="209"/>
      <c r="C465" s="233"/>
      <c r="D465" s="231"/>
      <c r="E465" s="209"/>
      <c r="F465" s="209"/>
    </row>
    <row r="466" spans="1:6">
      <c r="A466" s="232"/>
      <c r="B466" s="209"/>
      <c r="C466" s="233"/>
      <c r="D466" s="231"/>
      <c r="E466" s="209"/>
      <c r="F466" s="209"/>
    </row>
    <row r="467" spans="1:6">
      <c r="A467" s="232"/>
      <c r="B467" s="209"/>
      <c r="C467" s="233"/>
      <c r="D467" s="231"/>
      <c r="E467" s="209"/>
      <c r="F467" s="209"/>
    </row>
    <row r="468" spans="1:6">
      <c r="A468" s="232"/>
      <c r="B468" s="209"/>
      <c r="C468" s="233"/>
      <c r="D468" s="231"/>
      <c r="E468" s="209"/>
      <c r="F468" s="209"/>
    </row>
    <row r="469" spans="1:6">
      <c r="A469" s="232"/>
      <c r="B469" s="209"/>
      <c r="C469" s="233"/>
      <c r="D469" s="231"/>
      <c r="E469" s="209"/>
      <c r="F469" s="209"/>
    </row>
    <row r="470" spans="1:6">
      <c r="A470" s="232"/>
      <c r="B470" s="209"/>
      <c r="C470" s="233"/>
      <c r="D470" s="231"/>
      <c r="E470" s="209"/>
      <c r="F470" s="209"/>
    </row>
    <row r="471" spans="1:6">
      <c r="A471" s="232"/>
      <c r="B471" s="209"/>
      <c r="C471" s="233"/>
      <c r="D471" s="231"/>
      <c r="E471" s="209"/>
      <c r="F471" s="209"/>
    </row>
    <row r="472" spans="1:6">
      <c r="A472" s="232"/>
      <c r="B472" s="209"/>
      <c r="C472" s="233"/>
      <c r="D472" s="231"/>
      <c r="E472" s="209"/>
      <c r="F472" s="209"/>
    </row>
    <row r="473" spans="1:6">
      <c r="A473" s="232"/>
      <c r="B473" s="209"/>
      <c r="C473" s="233"/>
      <c r="D473" s="231"/>
      <c r="E473" s="209"/>
      <c r="F473" s="209"/>
    </row>
    <row r="474" spans="1:6">
      <c r="A474" s="232"/>
      <c r="B474" s="209"/>
      <c r="C474" s="233"/>
      <c r="D474" s="231"/>
      <c r="E474" s="209"/>
      <c r="F474" s="209"/>
    </row>
    <row r="475" spans="1:6">
      <c r="A475" s="232"/>
      <c r="B475" s="209"/>
      <c r="C475" s="233"/>
      <c r="D475" s="231"/>
      <c r="E475" s="209"/>
      <c r="F475" s="209"/>
    </row>
    <row r="476" spans="1:6">
      <c r="A476" s="232"/>
      <c r="B476" s="209"/>
      <c r="C476" s="233"/>
      <c r="D476" s="231"/>
      <c r="E476" s="209"/>
      <c r="F476" s="209"/>
    </row>
    <row r="477" spans="1:6">
      <c r="A477" s="232"/>
      <c r="B477" s="209"/>
      <c r="C477" s="233"/>
      <c r="D477" s="231"/>
      <c r="E477" s="209"/>
      <c r="F477" s="209"/>
    </row>
    <row r="478" spans="1:6">
      <c r="A478" s="232"/>
      <c r="B478" s="209"/>
      <c r="C478" s="233"/>
      <c r="D478" s="231"/>
      <c r="E478" s="209"/>
      <c r="F478" s="209"/>
    </row>
    <row r="479" spans="1:6">
      <c r="A479" s="232"/>
      <c r="B479" s="209"/>
      <c r="C479" s="233"/>
      <c r="D479" s="231"/>
      <c r="E479" s="209"/>
      <c r="F479" s="209"/>
    </row>
    <row r="480" spans="1:6">
      <c r="A480" s="232"/>
      <c r="B480" s="209"/>
      <c r="C480" s="233"/>
      <c r="D480" s="231"/>
      <c r="E480" s="209"/>
      <c r="F480" s="209"/>
    </row>
    <row r="481" spans="1:6">
      <c r="A481" s="232"/>
      <c r="B481" s="209"/>
      <c r="C481" s="233"/>
      <c r="D481" s="231"/>
      <c r="E481" s="209"/>
      <c r="F481" s="209"/>
    </row>
    <row r="482" spans="1:6">
      <c r="A482" s="232"/>
      <c r="B482" s="209"/>
      <c r="C482" s="233"/>
      <c r="D482" s="231"/>
      <c r="E482" s="209"/>
      <c r="F482" s="209"/>
    </row>
    <row r="483" spans="1:6">
      <c r="A483" s="232"/>
      <c r="B483" s="209"/>
      <c r="C483" s="233"/>
      <c r="D483" s="231"/>
      <c r="E483" s="209"/>
      <c r="F483" s="209"/>
    </row>
    <row r="484" spans="1:6">
      <c r="A484" s="232"/>
      <c r="B484" s="209"/>
      <c r="C484" s="233"/>
      <c r="D484" s="231"/>
      <c r="E484" s="209"/>
      <c r="F484" s="209"/>
    </row>
    <row r="485" spans="1:6">
      <c r="A485" s="232"/>
      <c r="B485" s="209"/>
      <c r="C485" s="233"/>
      <c r="D485" s="231"/>
      <c r="E485" s="209"/>
      <c r="F485" s="209"/>
    </row>
    <row r="486" spans="1:6">
      <c r="A486" s="232"/>
      <c r="B486" s="209"/>
      <c r="C486" s="233"/>
      <c r="D486" s="231"/>
      <c r="E486" s="209"/>
      <c r="F486" s="209"/>
    </row>
    <row r="487" spans="1:6">
      <c r="A487" s="232"/>
      <c r="B487" s="209"/>
      <c r="C487" s="233"/>
      <c r="D487" s="231"/>
      <c r="E487" s="209"/>
      <c r="F487" s="209"/>
    </row>
    <row r="488" spans="1:6">
      <c r="A488" s="232"/>
      <c r="B488" s="209"/>
      <c r="C488" s="233"/>
      <c r="D488" s="231"/>
      <c r="E488" s="209"/>
      <c r="F488" s="209"/>
    </row>
    <row r="489" spans="1:6">
      <c r="A489" s="232"/>
      <c r="B489" s="209"/>
      <c r="C489" s="233"/>
      <c r="D489" s="231"/>
      <c r="E489" s="209"/>
      <c r="F489" s="209"/>
    </row>
    <row r="490" spans="1:6">
      <c r="A490" s="232"/>
      <c r="B490" s="209"/>
      <c r="C490" s="233"/>
      <c r="D490" s="231"/>
      <c r="E490" s="209"/>
      <c r="F490" s="209"/>
    </row>
    <row r="491" spans="1:6">
      <c r="A491" s="232"/>
      <c r="B491" s="209"/>
      <c r="C491" s="233"/>
      <c r="D491" s="231"/>
      <c r="E491" s="209"/>
      <c r="F491" s="209"/>
    </row>
    <row r="492" spans="1:6">
      <c r="A492" s="232"/>
      <c r="B492" s="209"/>
      <c r="C492" s="233"/>
      <c r="D492" s="231"/>
      <c r="E492" s="209"/>
      <c r="F492" s="209"/>
    </row>
    <row r="493" spans="1:6">
      <c r="A493" s="232"/>
      <c r="B493" s="209"/>
      <c r="C493" s="233"/>
      <c r="D493" s="231"/>
      <c r="E493" s="209"/>
      <c r="F493" s="209"/>
    </row>
    <row r="494" spans="1:6">
      <c r="A494" s="232"/>
      <c r="B494" s="209"/>
      <c r="C494" s="233"/>
      <c r="D494" s="231"/>
      <c r="E494" s="209"/>
      <c r="F494" s="209"/>
    </row>
    <row r="495" spans="1:6">
      <c r="A495" s="232"/>
      <c r="B495" s="209"/>
      <c r="C495" s="233"/>
      <c r="D495" s="231"/>
      <c r="E495" s="209"/>
      <c r="F495" s="209"/>
    </row>
    <row r="496" spans="1:6">
      <c r="A496" s="232"/>
      <c r="B496" s="209"/>
      <c r="C496" s="233"/>
      <c r="D496" s="231"/>
      <c r="E496" s="209"/>
      <c r="F496" s="209"/>
    </row>
    <row r="497" spans="1:6">
      <c r="A497" s="232"/>
      <c r="B497" s="209"/>
      <c r="C497" s="233"/>
      <c r="D497" s="231"/>
      <c r="E497" s="209"/>
      <c r="F497" s="209"/>
    </row>
    <row r="498" spans="1:6">
      <c r="A498" s="232"/>
      <c r="B498" s="209"/>
      <c r="C498" s="233"/>
      <c r="D498" s="231"/>
      <c r="E498" s="209"/>
      <c r="F498" s="209"/>
    </row>
    <row r="499" spans="1:6">
      <c r="A499" s="232"/>
      <c r="B499" s="209"/>
      <c r="C499" s="233"/>
      <c r="D499" s="231"/>
      <c r="E499" s="209"/>
      <c r="F499" s="209"/>
    </row>
    <row r="500" spans="1:6">
      <c r="A500" s="232"/>
      <c r="B500" s="209"/>
      <c r="C500" s="233"/>
      <c r="D500" s="231"/>
      <c r="E500" s="209"/>
      <c r="F500" s="209"/>
    </row>
    <row r="501" spans="1:6">
      <c r="A501" s="232"/>
      <c r="B501" s="209"/>
      <c r="C501" s="233"/>
      <c r="D501" s="231"/>
      <c r="E501" s="209"/>
      <c r="F501" s="209"/>
    </row>
    <row r="502" spans="1:6">
      <c r="A502" s="232"/>
      <c r="B502" s="209"/>
      <c r="C502" s="233"/>
      <c r="D502" s="231"/>
      <c r="E502" s="209"/>
      <c r="F502" s="209"/>
    </row>
    <row r="503" spans="1:6">
      <c r="A503" s="232"/>
      <c r="B503" s="209"/>
      <c r="C503" s="233"/>
      <c r="D503" s="231"/>
      <c r="E503" s="209"/>
      <c r="F503" s="209"/>
    </row>
    <row r="504" spans="1:6">
      <c r="A504" s="232"/>
      <c r="B504" s="209"/>
      <c r="C504" s="233"/>
      <c r="D504" s="231"/>
      <c r="E504" s="209"/>
      <c r="F504" s="209"/>
    </row>
    <row r="505" spans="1:6">
      <c r="A505" s="232"/>
      <c r="B505" s="209"/>
      <c r="C505" s="233"/>
      <c r="D505" s="231"/>
      <c r="E505" s="209"/>
      <c r="F505" s="209"/>
    </row>
    <row r="506" spans="1:6">
      <c r="A506" s="232"/>
      <c r="B506" s="209"/>
      <c r="C506" s="233"/>
      <c r="D506" s="231"/>
      <c r="E506" s="209"/>
      <c r="F506" s="209"/>
    </row>
    <row r="507" spans="1:6">
      <c r="A507" s="232"/>
      <c r="B507" s="209"/>
      <c r="C507" s="233"/>
      <c r="D507" s="231"/>
      <c r="E507" s="209"/>
      <c r="F507" s="209"/>
    </row>
    <row r="508" spans="1:6">
      <c r="A508" s="232"/>
      <c r="B508" s="209"/>
      <c r="C508" s="233"/>
      <c r="D508" s="231"/>
      <c r="E508" s="209"/>
      <c r="F508" s="209"/>
    </row>
    <row r="509" spans="1:6">
      <c r="A509" s="232"/>
      <c r="B509" s="209"/>
      <c r="C509" s="233"/>
      <c r="D509" s="231"/>
      <c r="E509" s="209"/>
      <c r="F509" s="209"/>
    </row>
    <row r="510" spans="1:6">
      <c r="A510" s="232"/>
      <c r="B510" s="209"/>
      <c r="C510" s="233"/>
      <c r="D510" s="231"/>
      <c r="E510" s="209"/>
      <c r="F510" s="209"/>
    </row>
    <row r="511" spans="1:6">
      <c r="A511" s="232"/>
      <c r="B511" s="209"/>
      <c r="C511" s="233"/>
      <c r="D511" s="231"/>
      <c r="E511" s="209"/>
      <c r="F511" s="209"/>
    </row>
    <row r="512" spans="1:6">
      <c r="A512" s="232"/>
      <c r="B512" s="209"/>
      <c r="C512" s="233"/>
      <c r="D512" s="231"/>
      <c r="E512" s="209"/>
      <c r="F512" s="209"/>
    </row>
    <row r="513" spans="1:6">
      <c r="A513" s="232"/>
      <c r="B513" s="209"/>
      <c r="C513" s="233"/>
      <c r="D513" s="231"/>
      <c r="E513" s="209"/>
      <c r="F513" s="209"/>
    </row>
    <row r="514" spans="1:6">
      <c r="A514" s="232"/>
      <c r="B514" s="209"/>
      <c r="C514" s="233"/>
      <c r="D514" s="231"/>
      <c r="E514" s="209"/>
      <c r="F514" s="209"/>
    </row>
    <row r="515" spans="1:6">
      <c r="A515" s="232"/>
      <c r="B515" s="209"/>
      <c r="C515" s="233"/>
      <c r="D515" s="231"/>
      <c r="E515" s="209"/>
      <c r="F515" s="209"/>
    </row>
    <row r="516" spans="1:6">
      <c r="A516" s="232"/>
      <c r="B516" s="209"/>
      <c r="C516" s="233"/>
      <c r="D516" s="231"/>
      <c r="E516" s="209"/>
      <c r="F516" s="209"/>
    </row>
    <row r="517" spans="1:6">
      <c r="A517" s="232"/>
      <c r="B517" s="209"/>
      <c r="C517" s="233"/>
      <c r="D517" s="231"/>
      <c r="E517" s="209"/>
      <c r="F517" s="209"/>
    </row>
    <row r="518" spans="1:6">
      <c r="A518" s="232"/>
      <c r="B518" s="209"/>
      <c r="C518" s="233"/>
      <c r="D518" s="231"/>
      <c r="E518" s="209"/>
      <c r="F518" s="209"/>
    </row>
    <row r="519" spans="1:6">
      <c r="A519" s="232"/>
      <c r="B519" s="209"/>
      <c r="C519" s="233"/>
      <c r="D519" s="231"/>
      <c r="E519" s="209"/>
      <c r="F519" s="209"/>
    </row>
    <row r="520" spans="1:6">
      <c r="A520" s="232"/>
      <c r="B520" s="209"/>
      <c r="C520" s="233"/>
      <c r="D520" s="231"/>
      <c r="E520" s="209"/>
      <c r="F520" s="209"/>
    </row>
    <row r="521" spans="1:6">
      <c r="A521" s="232"/>
      <c r="B521" s="209"/>
      <c r="C521" s="233"/>
      <c r="D521" s="231"/>
      <c r="E521" s="209"/>
      <c r="F521" s="209"/>
    </row>
    <row r="522" spans="1:6">
      <c r="A522" s="232"/>
      <c r="B522" s="209"/>
      <c r="C522" s="233"/>
      <c r="D522" s="231"/>
      <c r="E522" s="209"/>
      <c r="F522" s="209"/>
    </row>
    <row r="523" spans="1:6">
      <c r="A523" s="232"/>
      <c r="B523" s="209"/>
      <c r="C523" s="233"/>
      <c r="D523" s="231"/>
      <c r="E523" s="209"/>
      <c r="F523" s="209"/>
    </row>
    <row r="524" spans="1:6">
      <c r="A524" s="232"/>
      <c r="B524" s="209"/>
      <c r="C524" s="233"/>
      <c r="D524" s="231"/>
      <c r="E524" s="209"/>
      <c r="F524" s="209"/>
    </row>
    <row r="525" spans="1:6">
      <c r="A525" s="232"/>
      <c r="B525" s="209"/>
      <c r="C525" s="233"/>
      <c r="D525" s="231"/>
      <c r="E525" s="209"/>
      <c r="F525" s="209"/>
    </row>
    <row r="526" spans="1:6">
      <c r="A526" s="232"/>
      <c r="B526" s="209"/>
      <c r="C526" s="233"/>
      <c r="D526" s="231"/>
      <c r="E526" s="209"/>
      <c r="F526" s="209"/>
    </row>
    <row r="527" spans="1:6">
      <c r="A527" s="232"/>
      <c r="B527" s="209"/>
      <c r="C527" s="233"/>
      <c r="D527" s="231"/>
      <c r="E527" s="209"/>
      <c r="F527" s="209"/>
    </row>
    <row r="528" spans="1:6">
      <c r="A528" s="232"/>
      <c r="B528" s="209"/>
      <c r="C528" s="233"/>
      <c r="D528" s="231"/>
      <c r="E528" s="209"/>
      <c r="F528" s="209"/>
    </row>
    <row r="529" spans="1:6">
      <c r="A529" s="232"/>
      <c r="B529" s="209"/>
      <c r="C529" s="233"/>
      <c r="D529" s="231"/>
      <c r="E529" s="209"/>
      <c r="F529" s="209"/>
    </row>
    <row r="530" spans="1:6">
      <c r="A530" s="232"/>
      <c r="B530" s="209"/>
      <c r="C530" s="233"/>
      <c r="D530" s="231"/>
      <c r="E530" s="209"/>
      <c r="F530" s="209"/>
    </row>
    <row r="531" spans="1:6">
      <c r="A531" s="232"/>
      <c r="B531" s="209"/>
      <c r="C531" s="233"/>
      <c r="D531" s="231"/>
      <c r="E531" s="209"/>
      <c r="F531" s="209"/>
    </row>
    <row r="532" spans="1:6">
      <c r="A532" s="232"/>
      <c r="B532" s="209"/>
      <c r="C532" s="233"/>
      <c r="D532" s="231"/>
      <c r="E532" s="209"/>
      <c r="F532" s="209"/>
    </row>
    <row r="533" spans="1:6">
      <c r="A533" s="232"/>
      <c r="B533" s="209"/>
      <c r="C533" s="233"/>
      <c r="D533" s="231"/>
      <c r="E533" s="209"/>
      <c r="F533" s="209"/>
    </row>
    <row r="534" spans="1:6">
      <c r="A534" s="232"/>
      <c r="B534" s="209"/>
      <c r="C534" s="233"/>
      <c r="D534" s="231"/>
      <c r="E534" s="209"/>
      <c r="F534" s="209"/>
    </row>
    <row r="535" spans="1:6">
      <c r="A535" s="232"/>
      <c r="B535" s="209"/>
      <c r="C535" s="233"/>
      <c r="D535" s="231"/>
      <c r="E535" s="209"/>
      <c r="F535" s="209"/>
    </row>
    <row r="536" spans="1:6">
      <c r="A536" s="232"/>
      <c r="B536" s="209"/>
      <c r="C536" s="233"/>
      <c r="D536" s="231"/>
      <c r="E536" s="209"/>
      <c r="F536" s="209"/>
    </row>
    <row r="537" spans="1:6">
      <c r="A537" s="232"/>
      <c r="B537" s="209"/>
      <c r="C537" s="233"/>
      <c r="D537" s="231"/>
      <c r="E537" s="209"/>
      <c r="F537" s="209"/>
    </row>
    <row r="538" spans="1:6">
      <c r="A538" s="232"/>
      <c r="B538" s="209"/>
      <c r="C538" s="233"/>
      <c r="D538" s="231"/>
      <c r="E538" s="209"/>
      <c r="F538" s="209"/>
    </row>
    <row r="539" spans="1:6">
      <c r="A539" s="232"/>
      <c r="B539" s="209"/>
      <c r="C539" s="233"/>
      <c r="D539" s="231"/>
      <c r="E539" s="209"/>
      <c r="F539" s="209"/>
    </row>
    <row r="540" spans="1:6">
      <c r="A540" s="232"/>
      <c r="B540" s="209"/>
      <c r="C540" s="233"/>
      <c r="D540" s="231"/>
      <c r="E540" s="209"/>
      <c r="F540" s="209"/>
    </row>
    <row r="541" spans="1:6">
      <c r="A541" s="232"/>
      <c r="B541" s="209"/>
      <c r="C541" s="233"/>
      <c r="D541" s="231"/>
      <c r="E541" s="209"/>
      <c r="F541" s="209"/>
    </row>
    <row r="542" spans="1:6">
      <c r="A542" s="232"/>
      <c r="B542" s="209"/>
      <c r="C542" s="233"/>
      <c r="D542" s="231"/>
      <c r="E542" s="209"/>
      <c r="F542" s="209"/>
    </row>
    <row r="543" spans="1:6">
      <c r="A543" s="232"/>
      <c r="B543" s="209"/>
      <c r="C543" s="233"/>
      <c r="D543" s="231"/>
      <c r="E543" s="209"/>
      <c r="F543" s="209"/>
    </row>
    <row r="544" spans="1:6">
      <c r="A544" s="232"/>
      <c r="B544" s="209"/>
      <c r="C544" s="233"/>
      <c r="D544" s="231"/>
      <c r="E544" s="209"/>
      <c r="F544" s="209"/>
    </row>
    <row r="545" spans="1:6">
      <c r="A545" s="232"/>
      <c r="B545" s="209"/>
      <c r="C545" s="233"/>
      <c r="D545" s="231"/>
      <c r="E545" s="209"/>
      <c r="F545" s="209"/>
    </row>
    <row r="546" spans="1:6">
      <c r="A546" s="232"/>
      <c r="B546" s="209"/>
      <c r="C546" s="233"/>
      <c r="D546" s="231"/>
      <c r="E546" s="209"/>
      <c r="F546" s="209"/>
    </row>
    <row r="547" spans="1:6">
      <c r="A547" s="232"/>
      <c r="B547" s="209"/>
      <c r="C547" s="233"/>
      <c r="D547" s="231"/>
      <c r="E547" s="209"/>
      <c r="F547" s="209"/>
    </row>
    <row r="548" spans="1:6">
      <c r="A548" s="232"/>
      <c r="B548" s="209"/>
      <c r="C548" s="233"/>
      <c r="D548" s="231"/>
      <c r="E548" s="209"/>
      <c r="F548" s="209"/>
    </row>
    <row r="549" spans="1:6">
      <c r="A549" s="232"/>
      <c r="B549" s="209"/>
      <c r="C549" s="233"/>
      <c r="D549" s="231"/>
      <c r="E549" s="209"/>
      <c r="F549" s="209"/>
    </row>
    <row r="550" spans="1:6">
      <c r="A550" s="232"/>
      <c r="B550" s="209"/>
      <c r="C550" s="233"/>
      <c r="D550" s="231"/>
      <c r="E550" s="209"/>
      <c r="F550" s="209"/>
    </row>
    <row r="551" spans="1:6">
      <c r="A551" s="232"/>
      <c r="B551" s="209"/>
      <c r="C551" s="233"/>
      <c r="D551" s="231"/>
      <c r="E551" s="209"/>
      <c r="F551" s="209"/>
    </row>
    <row r="552" spans="1:6">
      <c r="A552" s="232"/>
      <c r="B552" s="209"/>
      <c r="C552" s="233"/>
      <c r="D552" s="231"/>
      <c r="E552" s="209"/>
      <c r="F552" s="209"/>
    </row>
    <row r="553" spans="1:6">
      <c r="A553" s="232"/>
      <c r="B553" s="209"/>
      <c r="C553" s="233"/>
      <c r="D553" s="231"/>
      <c r="E553" s="209"/>
      <c r="F553" s="209"/>
    </row>
    <row r="554" spans="1:6">
      <c r="A554" s="232"/>
      <c r="B554" s="209"/>
      <c r="C554" s="233"/>
      <c r="D554" s="231"/>
      <c r="E554" s="209"/>
      <c r="F554" s="209"/>
    </row>
    <row r="555" spans="1:6">
      <c r="A555" s="232"/>
      <c r="B555" s="209"/>
      <c r="C555" s="233"/>
      <c r="D555" s="231"/>
      <c r="E555" s="209"/>
      <c r="F555" s="209"/>
    </row>
    <row r="556" spans="1:6">
      <c r="A556" s="232"/>
      <c r="B556" s="209"/>
      <c r="C556" s="233"/>
      <c r="D556" s="231"/>
      <c r="E556" s="209"/>
      <c r="F556" s="209"/>
    </row>
    <row r="557" spans="1:6">
      <c r="A557" s="232"/>
      <c r="B557" s="209"/>
      <c r="C557" s="233"/>
      <c r="D557" s="231"/>
      <c r="E557" s="209"/>
      <c r="F557" s="209"/>
    </row>
    <row r="558" spans="1:6">
      <c r="A558" s="232"/>
      <c r="B558" s="209"/>
      <c r="C558" s="233"/>
      <c r="D558" s="231"/>
      <c r="E558" s="209"/>
      <c r="F558" s="209"/>
    </row>
    <row r="559" spans="1:6">
      <c r="A559" s="232"/>
      <c r="B559" s="209"/>
      <c r="C559" s="233"/>
      <c r="D559" s="231"/>
      <c r="E559" s="209"/>
      <c r="F559" s="209"/>
    </row>
    <row r="560" spans="1:6">
      <c r="A560" s="232"/>
      <c r="B560" s="209"/>
      <c r="C560" s="233"/>
      <c r="D560" s="231"/>
      <c r="E560" s="209"/>
      <c r="F560" s="209"/>
    </row>
    <row r="561" spans="1:6">
      <c r="A561" s="232"/>
      <c r="B561" s="209"/>
      <c r="C561" s="233"/>
      <c r="D561" s="231"/>
      <c r="E561" s="209"/>
      <c r="F561" s="209"/>
    </row>
    <row r="562" spans="1:6">
      <c r="A562" s="232"/>
      <c r="B562" s="209"/>
      <c r="C562" s="233"/>
      <c r="D562" s="231"/>
      <c r="E562" s="209"/>
      <c r="F562" s="209"/>
    </row>
    <row r="563" spans="1:6">
      <c r="A563" s="232"/>
      <c r="B563" s="209"/>
      <c r="C563" s="233"/>
      <c r="D563" s="231"/>
      <c r="E563" s="209"/>
      <c r="F563" s="209"/>
    </row>
    <row r="564" spans="1:6">
      <c r="A564" s="232"/>
      <c r="B564" s="209"/>
      <c r="C564" s="233"/>
      <c r="D564" s="231"/>
      <c r="E564" s="209"/>
      <c r="F564" s="209"/>
    </row>
    <row r="565" spans="1:6">
      <c r="A565" s="232"/>
      <c r="B565" s="209"/>
      <c r="C565" s="233"/>
      <c r="D565" s="231"/>
      <c r="E565" s="209"/>
      <c r="F565" s="209"/>
    </row>
    <row r="566" spans="1:6">
      <c r="A566" s="232"/>
      <c r="B566" s="209"/>
      <c r="C566" s="233"/>
      <c r="D566" s="231"/>
      <c r="E566" s="209"/>
      <c r="F566" s="209"/>
    </row>
    <row r="567" spans="1:6">
      <c r="A567" s="232"/>
      <c r="B567" s="209"/>
      <c r="C567" s="233"/>
      <c r="D567" s="231"/>
      <c r="E567" s="209"/>
      <c r="F567" s="209"/>
    </row>
    <row r="568" spans="1:6">
      <c r="A568" s="232"/>
      <c r="B568" s="209"/>
      <c r="C568" s="233"/>
      <c r="D568" s="231"/>
      <c r="E568" s="209"/>
      <c r="F568" s="209"/>
    </row>
    <row r="569" spans="1:6">
      <c r="A569" s="232"/>
      <c r="B569" s="209"/>
      <c r="C569" s="233"/>
      <c r="D569" s="231"/>
      <c r="E569" s="209"/>
      <c r="F569" s="209"/>
    </row>
    <row r="570" spans="1:6">
      <c r="A570" s="232"/>
      <c r="B570" s="209"/>
      <c r="C570" s="233"/>
      <c r="D570" s="231"/>
      <c r="E570" s="209"/>
      <c r="F570" s="209"/>
    </row>
    <row r="571" spans="1:6">
      <c r="A571" s="232"/>
      <c r="B571" s="209"/>
      <c r="C571" s="233"/>
      <c r="D571" s="231"/>
      <c r="E571" s="209"/>
      <c r="F571" s="209"/>
    </row>
    <row r="572" spans="1:6">
      <c r="A572" s="232"/>
      <c r="B572" s="209"/>
      <c r="C572" s="233"/>
      <c r="D572" s="231"/>
      <c r="E572" s="209"/>
      <c r="F572" s="209"/>
    </row>
    <row r="573" spans="1:6">
      <c r="A573" s="232"/>
      <c r="B573" s="209"/>
      <c r="C573" s="233"/>
      <c r="D573" s="231"/>
      <c r="E573" s="209"/>
      <c r="F573" s="209"/>
    </row>
    <row r="574" spans="1:6">
      <c r="A574" s="232"/>
      <c r="B574" s="209"/>
      <c r="C574" s="233"/>
      <c r="D574" s="231"/>
      <c r="E574" s="209"/>
      <c r="F574" s="209"/>
    </row>
    <row r="575" spans="1:6">
      <c r="A575" s="232"/>
      <c r="B575" s="209"/>
      <c r="C575" s="233"/>
      <c r="D575" s="231"/>
      <c r="E575" s="209"/>
      <c r="F575" s="209"/>
    </row>
    <row r="576" spans="1:6">
      <c r="A576" s="232"/>
      <c r="B576" s="209"/>
      <c r="C576" s="233"/>
      <c r="D576" s="231"/>
      <c r="E576" s="209"/>
      <c r="F576" s="209"/>
    </row>
    <row r="577" spans="1:6">
      <c r="A577" s="232"/>
      <c r="B577" s="209"/>
      <c r="C577" s="233"/>
      <c r="D577" s="231"/>
      <c r="E577" s="209"/>
      <c r="F577" s="209"/>
    </row>
    <row r="578" spans="1:6">
      <c r="A578" s="232"/>
      <c r="B578" s="209"/>
      <c r="C578" s="233"/>
      <c r="D578" s="231"/>
      <c r="E578" s="209"/>
      <c r="F578" s="209"/>
    </row>
    <row r="579" spans="1:6">
      <c r="A579" s="232"/>
      <c r="B579" s="209"/>
      <c r="C579" s="233"/>
      <c r="D579" s="231"/>
      <c r="E579" s="209"/>
      <c r="F579" s="209"/>
    </row>
    <row r="580" spans="1:6">
      <c r="A580" s="232"/>
      <c r="B580" s="209"/>
      <c r="C580" s="233"/>
      <c r="D580" s="231"/>
      <c r="E580" s="209"/>
      <c r="F580" s="209"/>
    </row>
    <row r="581" spans="1:6">
      <c r="A581" s="232"/>
      <c r="B581" s="209"/>
      <c r="C581" s="233"/>
      <c r="D581" s="231"/>
      <c r="E581" s="209"/>
      <c r="F581" s="209"/>
    </row>
    <row r="582" spans="1:6">
      <c r="A582" s="232"/>
      <c r="B582" s="209"/>
      <c r="C582" s="233"/>
      <c r="D582" s="231"/>
      <c r="E582" s="209"/>
      <c r="F582" s="209"/>
    </row>
    <row r="583" spans="1:6">
      <c r="A583" s="232"/>
      <c r="B583" s="209"/>
      <c r="C583" s="233"/>
      <c r="D583" s="231"/>
      <c r="E583" s="209"/>
      <c r="F583" s="209"/>
    </row>
    <row r="584" spans="1:6">
      <c r="A584" s="232"/>
      <c r="B584" s="209"/>
      <c r="C584" s="233"/>
      <c r="D584" s="231"/>
      <c r="E584" s="209"/>
      <c r="F584" s="209"/>
    </row>
    <row r="585" spans="1:6">
      <c r="A585" s="232"/>
      <c r="B585" s="209"/>
      <c r="C585" s="233"/>
      <c r="D585" s="231"/>
      <c r="E585" s="209"/>
      <c r="F585" s="209"/>
    </row>
    <row r="586" spans="1:6">
      <c r="A586" s="232"/>
      <c r="B586" s="209"/>
      <c r="C586" s="233"/>
      <c r="D586" s="231"/>
      <c r="E586" s="209"/>
      <c r="F586" s="209"/>
    </row>
    <row r="587" spans="1:6">
      <c r="A587" s="232"/>
      <c r="B587" s="209"/>
      <c r="C587" s="233"/>
      <c r="D587" s="231"/>
      <c r="E587" s="209"/>
      <c r="F587" s="209"/>
    </row>
    <row r="588" spans="1:6">
      <c r="A588" s="232"/>
      <c r="B588" s="209"/>
      <c r="C588" s="233"/>
      <c r="D588" s="231"/>
      <c r="E588" s="209"/>
      <c r="F588" s="209"/>
    </row>
    <row r="589" spans="1:6">
      <c r="A589" s="232"/>
      <c r="B589" s="209"/>
      <c r="C589" s="233"/>
      <c r="D589" s="231"/>
      <c r="E589" s="209"/>
      <c r="F589" s="209"/>
    </row>
    <row r="590" spans="1:6">
      <c r="A590" s="232"/>
      <c r="B590" s="209"/>
      <c r="C590" s="233"/>
      <c r="D590" s="231"/>
      <c r="E590" s="209"/>
      <c r="F590" s="209"/>
    </row>
    <row r="591" spans="1:6">
      <c r="A591" s="232"/>
      <c r="B591" s="209"/>
      <c r="C591" s="233"/>
      <c r="D591" s="231"/>
      <c r="E591" s="209"/>
      <c r="F591" s="209"/>
    </row>
    <row r="592" spans="1:6">
      <c r="A592" s="232"/>
      <c r="B592" s="209"/>
      <c r="C592" s="233"/>
      <c r="D592" s="231"/>
      <c r="E592" s="209"/>
      <c r="F592" s="209"/>
    </row>
    <row r="593" spans="1:6">
      <c r="A593" s="232"/>
      <c r="B593" s="209"/>
      <c r="C593" s="233"/>
      <c r="D593" s="231"/>
      <c r="E593" s="209"/>
      <c r="F593" s="209"/>
    </row>
    <row r="594" spans="1:6">
      <c r="A594" s="232"/>
      <c r="B594" s="209"/>
      <c r="C594" s="233"/>
      <c r="D594" s="231"/>
      <c r="E594" s="209"/>
      <c r="F594" s="209"/>
    </row>
    <row r="595" spans="1:6">
      <c r="A595" s="232"/>
      <c r="B595" s="209"/>
      <c r="C595" s="233"/>
      <c r="D595" s="231"/>
      <c r="E595" s="209"/>
      <c r="F595" s="209"/>
    </row>
    <row r="596" spans="1:6">
      <c r="A596" s="232"/>
      <c r="B596" s="209"/>
      <c r="C596" s="233"/>
      <c r="D596" s="231"/>
      <c r="E596" s="209"/>
      <c r="F596" s="209"/>
    </row>
    <row r="597" spans="1:6">
      <c r="A597" s="232"/>
      <c r="B597" s="209"/>
      <c r="C597" s="233"/>
      <c r="D597" s="231"/>
      <c r="E597" s="209"/>
      <c r="F597" s="209"/>
    </row>
    <row r="598" spans="1:6">
      <c r="A598" s="232"/>
      <c r="B598" s="209"/>
      <c r="C598" s="233"/>
      <c r="D598" s="231"/>
      <c r="E598" s="209"/>
      <c r="F598" s="209"/>
    </row>
    <row r="599" spans="1:6">
      <c r="A599" s="232"/>
      <c r="B599" s="209"/>
      <c r="C599" s="233"/>
      <c r="D599" s="231"/>
      <c r="E599" s="209"/>
      <c r="F599" s="209"/>
    </row>
    <row r="600" spans="1:6">
      <c r="A600" s="232"/>
      <c r="B600" s="209"/>
      <c r="C600" s="233"/>
      <c r="D600" s="231"/>
      <c r="E600" s="209"/>
      <c r="F600" s="209"/>
    </row>
    <row r="601" spans="1:6">
      <c r="A601" s="232"/>
      <c r="B601" s="209"/>
      <c r="C601" s="233"/>
      <c r="D601" s="231"/>
      <c r="E601" s="209"/>
      <c r="F601" s="209"/>
    </row>
    <row r="602" spans="1:6">
      <c r="A602" s="232"/>
      <c r="B602" s="209"/>
      <c r="C602" s="233"/>
      <c r="D602" s="231"/>
      <c r="E602" s="209"/>
      <c r="F602" s="209"/>
    </row>
    <row r="603" spans="1:6">
      <c r="A603" s="232"/>
      <c r="B603" s="209"/>
      <c r="C603" s="233"/>
      <c r="D603" s="231"/>
      <c r="E603" s="209"/>
      <c r="F603" s="209"/>
    </row>
    <row r="604" spans="1:6">
      <c r="A604" s="232"/>
      <c r="B604" s="209"/>
      <c r="C604" s="233"/>
      <c r="D604" s="231"/>
      <c r="E604" s="209"/>
      <c r="F604" s="209"/>
    </row>
    <row r="605" spans="1:6">
      <c r="A605" s="232"/>
      <c r="B605" s="209"/>
      <c r="C605" s="233"/>
      <c r="D605" s="231"/>
      <c r="E605" s="209"/>
      <c r="F605" s="209"/>
    </row>
    <row r="606" spans="1:6">
      <c r="A606" s="232"/>
      <c r="B606" s="209"/>
      <c r="C606" s="233"/>
      <c r="D606" s="231"/>
      <c r="E606" s="209"/>
      <c r="F606" s="209"/>
    </row>
    <row r="607" spans="1:6">
      <c r="A607" s="232"/>
      <c r="B607" s="209"/>
      <c r="C607" s="233"/>
      <c r="D607" s="231"/>
      <c r="E607" s="209"/>
      <c r="F607" s="209"/>
    </row>
    <row r="608" spans="1:6">
      <c r="A608" s="232"/>
      <c r="B608" s="209"/>
      <c r="C608" s="233"/>
      <c r="D608" s="231"/>
      <c r="E608" s="209"/>
      <c r="F608" s="209"/>
    </row>
    <row r="609" spans="1:6">
      <c r="A609" s="232"/>
      <c r="B609" s="209"/>
      <c r="C609" s="233"/>
      <c r="D609" s="231"/>
      <c r="E609" s="209"/>
      <c r="F609" s="209"/>
    </row>
    <row r="610" spans="1:6">
      <c r="A610" s="232"/>
      <c r="B610" s="209"/>
      <c r="C610" s="233"/>
      <c r="D610" s="231"/>
      <c r="E610" s="209"/>
      <c r="F610" s="209"/>
    </row>
    <row r="611" spans="1:6">
      <c r="A611" s="232"/>
      <c r="B611" s="209"/>
      <c r="C611" s="233"/>
      <c r="D611" s="231"/>
      <c r="E611" s="209"/>
      <c r="F611" s="209"/>
    </row>
    <row r="612" spans="1:6">
      <c r="A612" s="232"/>
      <c r="B612" s="209"/>
      <c r="C612" s="233"/>
      <c r="D612" s="231"/>
      <c r="E612" s="209"/>
      <c r="F612" s="209"/>
    </row>
    <row r="613" spans="1:6">
      <c r="A613" s="232"/>
      <c r="B613" s="209"/>
      <c r="C613" s="233"/>
      <c r="D613" s="231"/>
      <c r="E613" s="209"/>
      <c r="F613" s="209"/>
    </row>
    <row r="614" spans="1:6">
      <c r="A614" s="232"/>
      <c r="B614" s="209"/>
      <c r="C614" s="233"/>
      <c r="D614" s="231"/>
      <c r="E614" s="209"/>
      <c r="F614" s="209"/>
    </row>
    <row r="615" spans="1:6">
      <c r="A615" s="232"/>
      <c r="B615" s="209"/>
      <c r="C615" s="233"/>
      <c r="D615" s="231"/>
      <c r="E615" s="209"/>
      <c r="F615" s="209"/>
    </row>
    <row r="616" spans="1:6">
      <c r="A616" s="232"/>
      <c r="B616" s="209"/>
      <c r="C616" s="233"/>
      <c r="D616" s="231"/>
      <c r="E616" s="209"/>
      <c r="F616" s="209"/>
    </row>
    <row r="617" spans="1:6">
      <c r="A617" s="232"/>
      <c r="B617" s="209"/>
      <c r="C617" s="233"/>
      <c r="D617" s="231"/>
      <c r="E617" s="209"/>
      <c r="F617" s="209"/>
    </row>
    <row r="618" spans="1:6">
      <c r="A618" s="232"/>
      <c r="B618" s="209"/>
      <c r="C618" s="233"/>
      <c r="D618" s="231"/>
      <c r="E618" s="209"/>
      <c r="F618" s="209"/>
    </row>
    <row r="619" spans="1:6">
      <c r="A619" s="232"/>
      <c r="B619" s="209"/>
      <c r="C619" s="233"/>
      <c r="D619" s="231"/>
      <c r="E619" s="209"/>
      <c r="F619" s="209"/>
    </row>
    <row r="620" spans="1:6">
      <c r="A620" s="232"/>
      <c r="B620" s="209"/>
      <c r="C620" s="233"/>
      <c r="D620" s="231"/>
      <c r="E620" s="209"/>
      <c r="F620" s="209"/>
    </row>
    <row r="621" spans="1:6">
      <c r="A621" s="232"/>
      <c r="B621" s="209"/>
      <c r="C621" s="233"/>
      <c r="D621" s="231"/>
      <c r="E621" s="209"/>
      <c r="F621" s="209"/>
    </row>
    <row r="622" spans="1:6">
      <c r="A622" s="232"/>
      <c r="B622" s="209"/>
      <c r="C622" s="233"/>
      <c r="D622" s="231"/>
      <c r="E622" s="209"/>
      <c r="F622" s="209"/>
    </row>
    <row r="623" spans="1:6">
      <c r="A623" s="232"/>
      <c r="B623" s="209"/>
      <c r="C623" s="233"/>
      <c r="D623" s="231"/>
      <c r="E623" s="209"/>
      <c r="F623" s="209"/>
    </row>
    <row r="624" spans="1:6">
      <c r="A624" s="232"/>
      <c r="B624" s="209"/>
      <c r="C624" s="233"/>
      <c r="D624" s="231"/>
      <c r="E624" s="209"/>
      <c r="F624" s="209"/>
    </row>
    <row r="625" spans="1:6">
      <c r="A625" s="232"/>
      <c r="B625" s="209"/>
      <c r="C625" s="233"/>
      <c r="D625" s="231"/>
      <c r="E625" s="209"/>
      <c r="F625" s="209"/>
    </row>
    <row r="626" spans="1:6">
      <c r="A626" s="232"/>
      <c r="B626" s="209"/>
      <c r="C626" s="233"/>
      <c r="D626" s="231"/>
      <c r="E626" s="209"/>
      <c r="F626" s="209"/>
    </row>
    <row r="627" spans="1:6">
      <c r="A627" s="232"/>
      <c r="B627" s="209"/>
      <c r="C627" s="233"/>
      <c r="D627" s="231"/>
      <c r="E627" s="209"/>
      <c r="F627" s="209"/>
    </row>
    <row r="628" spans="1:6">
      <c r="A628" s="232"/>
      <c r="B628" s="209"/>
      <c r="C628" s="233"/>
      <c r="D628" s="231"/>
      <c r="E628" s="209"/>
      <c r="F628" s="209"/>
    </row>
    <row r="629" spans="1:6">
      <c r="A629" s="232"/>
      <c r="B629" s="209"/>
      <c r="C629" s="233"/>
      <c r="D629" s="231"/>
      <c r="E629" s="209"/>
      <c r="F629" s="209"/>
    </row>
    <row r="630" spans="1:6">
      <c r="A630" s="232"/>
      <c r="B630" s="209"/>
      <c r="C630" s="233"/>
      <c r="D630" s="231"/>
      <c r="E630" s="209"/>
      <c r="F630" s="209"/>
    </row>
    <row r="631" spans="1:6">
      <c r="A631" s="232"/>
      <c r="B631" s="209"/>
      <c r="C631" s="233"/>
      <c r="D631" s="231"/>
      <c r="E631" s="209"/>
      <c r="F631" s="209"/>
    </row>
    <row r="632" spans="1:6">
      <c r="A632" s="232"/>
      <c r="B632" s="209"/>
      <c r="C632" s="233"/>
      <c r="D632" s="231"/>
      <c r="E632" s="209"/>
      <c r="F632" s="209"/>
    </row>
    <row r="633" spans="1:6">
      <c r="A633" s="232"/>
      <c r="B633" s="209"/>
      <c r="C633" s="233"/>
      <c r="D633" s="231"/>
      <c r="E633" s="209"/>
      <c r="F633" s="209"/>
    </row>
    <row r="634" spans="1:6">
      <c r="A634" s="232"/>
      <c r="B634" s="209"/>
      <c r="C634" s="233"/>
      <c r="D634" s="231"/>
      <c r="E634" s="209"/>
      <c r="F634" s="209"/>
    </row>
    <row r="635" spans="1:6">
      <c r="A635" s="232"/>
      <c r="B635" s="209"/>
      <c r="C635" s="233"/>
      <c r="D635" s="231"/>
      <c r="E635" s="209"/>
      <c r="F635" s="209"/>
    </row>
    <row r="636" spans="1:6">
      <c r="A636" s="232"/>
      <c r="B636" s="209"/>
      <c r="C636" s="233"/>
      <c r="D636" s="231"/>
      <c r="E636" s="209"/>
      <c r="F636" s="209"/>
    </row>
    <row r="637" spans="1:6">
      <c r="A637" s="232"/>
      <c r="B637" s="209"/>
      <c r="C637" s="233"/>
      <c r="D637" s="231"/>
      <c r="E637" s="209"/>
      <c r="F637" s="209"/>
    </row>
    <row r="638" spans="1:6">
      <c r="A638" s="232"/>
      <c r="B638" s="209"/>
      <c r="C638" s="233"/>
      <c r="D638" s="231"/>
      <c r="E638" s="209"/>
      <c r="F638" s="209"/>
    </row>
    <row r="639" spans="1:6">
      <c r="A639" s="232"/>
      <c r="B639" s="209"/>
      <c r="C639" s="233"/>
      <c r="D639" s="231"/>
      <c r="E639" s="209"/>
      <c r="F639" s="209"/>
    </row>
    <row r="640" spans="1:6">
      <c r="A640" s="232"/>
      <c r="B640" s="209"/>
      <c r="C640" s="233"/>
      <c r="D640" s="231"/>
      <c r="E640" s="209"/>
      <c r="F640" s="209"/>
    </row>
    <row r="641" spans="1:6">
      <c r="A641" s="232"/>
      <c r="B641" s="209"/>
      <c r="C641" s="233"/>
      <c r="D641" s="231"/>
      <c r="E641" s="209"/>
      <c r="F641" s="209"/>
    </row>
    <row r="642" spans="1:6">
      <c r="A642" s="232"/>
      <c r="B642" s="209"/>
      <c r="C642" s="233"/>
      <c r="D642" s="231"/>
      <c r="E642" s="209"/>
      <c r="F642" s="209"/>
    </row>
    <row r="643" spans="1:6">
      <c r="A643" s="232"/>
      <c r="B643" s="209"/>
      <c r="C643" s="233"/>
      <c r="D643" s="231"/>
      <c r="E643" s="209"/>
      <c r="F643" s="209"/>
    </row>
    <row r="644" spans="1:6">
      <c r="A644" s="232"/>
      <c r="B644" s="209"/>
      <c r="C644" s="233"/>
      <c r="D644" s="231"/>
      <c r="E644" s="209"/>
      <c r="F644" s="209"/>
    </row>
    <row r="645" spans="1:6">
      <c r="A645" s="232"/>
      <c r="B645" s="209"/>
      <c r="C645" s="233"/>
      <c r="D645" s="231"/>
      <c r="E645" s="209"/>
      <c r="F645" s="209"/>
    </row>
    <row r="646" spans="1:6">
      <c r="A646" s="232"/>
      <c r="B646" s="209"/>
      <c r="C646" s="233"/>
      <c r="D646" s="231"/>
      <c r="E646" s="209"/>
      <c r="F646" s="209"/>
    </row>
    <row r="647" spans="1:6">
      <c r="A647" s="232"/>
      <c r="B647" s="209"/>
      <c r="C647" s="233"/>
      <c r="D647" s="231"/>
      <c r="E647" s="209"/>
      <c r="F647" s="209"/>
    </row>
    <row r="648" spans="1:6">
      <c r="A648" s="232"/>
      <c r="B648" s="209"/>
      <c r="C648" s="233"/>
      <c r="D648" s="231"/>
      <c r="E648" s="209"/>
      <c r="F648" s="209"/>
    </row>
    <row r="649" spans="1:6">
      <c r="A649" s="232"/>
      <c r="B649" s="209"/>
      <c r="C649" s="233"/>
      <c r="D649" s="231"/>
      <c r="E649" s="209"/>
      <c r="F649" s="209"/>
    </row>
    <row r="650" spans="1:6">
      <c r="A650" s="232"/>
      <c r="B650" s="209"/>
      <c r="C650" s="233"/>
      <c r="D650" s="231"/>
      <c r="E650" s="209"/>
      <c r="F650" s="209"/>
    </row>
    <row r="651" spans="1:6">
      <c r="A651" s="232"/>
      <c r="B651" s="209"/>
      <c r="C651" s="233"/>
      <c r="D651" s="231"/>
      <c r="E651" s="209"/>
      <c r="F651" s="209"/>
    </row>
    <row r="652" spans="1:6">
      <c r="A652" s="232"/>
      <c r="B652" s="209"/>
      <c r="C652" s="233"/>
      <c r="D652" s="231"/>
      <c r="E652" s="209"/>
      <c r="F652" s="209"/>
    </row>
    <row r="653" spans="1:6">
      <c r="A653" s="232"/>
      <c r="B653" s="209"/>
      <c r="C653" s="233"/>
      <c r="D653" s="231"/>
      <c r="E653" s="209"/>
      <c r="F653" s="209"/>
    </row>
    <row r="654" spans="1:6">
      <c r="A654" s="232"/>
      <c r="B654" s="209"/>
      <c r="C654" s="233"/>
      <c r="D654" s="231"/>
      <c r="E654" s="209"/>
      <c r="F654" s="209"/>
    </row>
    <row r="655" spans="1:6">
      <c r="A655" s="232"/>
      <c r="B655" s="209"/>
      <c r="C655" s="233"/>
      <c r="D655" s="231"/>
      <c r="E655" s="209"/>
      <c r="F655" s="209"/>
    </row>
    <row r="656" spans="1:6">
      <c r="A656" s="232"/>
      <c r="B656" s="209"/>
      <c r="C656" s="233"/>
      <c r="D656" s="231"/>
      <c r="E656" s="209"/>
      <c r="F656" s="209"/>
    </row>
    <row r="657" spans="1:6">
      <c r="A657" s="232"/>
      <c r="B657" s="209"/>
      <c r="C657" s="233"/>
      <c r="D657" s="231"/>
      <c r="E657" s="209"/>
      <c r="F657" s="209"/>
    </row>
    <row r="658" spans="1:6">
      <c r="A658" s="232"/>
      <c r="B658" s="209"/>
      <c r="C658" s="233"/>
      <c r="D658" s="231"/>
      <c r="E658" s="209"/>
      <c r="F658" s="209"/>
    </row>
    <row r="659" spans="1:6">
      <c r="A659" s="232"/>
      <c r="B659" s="209"/>
      <c r="C659" s="233"/>
      <c r="D659" s="231"/>
      <c r="E659" s="209"/>
      <c r="F659" s="209"/>
    </row>
    <row r="660" spans="1:6">
      <c r="A660" s="232"/>
      <c r="B660" s="209"/>
      <c r="C660" s="233"/>
      <c r="D660" s="231"/>
      <c r="E660" s="209"/>
      <c r="F660" s="209"/>
    </row>
    <row r="661" spans="1:6">
      <c r="A661" s="232"/>
      <c r="B661" s="209"/>
      <c r="C661" s="233"/>
      <c r="D661" s="231"/>
      <c r="E661" s="209"/>
      <c r="F661" s="209"/>
    </row>
    <row r="662" spans="1:6">
      <c r="A662" s="232"/>
      <c r="B662" s="209"/>
      <c r="C662" s="233"/>
      <c r="D662" s="231"/>
      <c r="E662" s="209"/>
      <c r="F662" s="209"/>
    </row>
    <row r="663" spans="1:6">
      <c r="A663" s="232"/>
      <c r="B663" s="209"/>
      <c r="C663" s="233"/>
      <c r="D663" s="231"/>
      <c r="E663" s="209"/>
      <c r="F663" s="209"/>
    </row>
    <row r="664" spans="1:6">
      <c r="A664" s="232"/>
      <c r="B664" s="209"/>
      <c r="C664" s="233"/>
      <c r="D664" s="231"/>
      <c r="E664" s="209"/>
      <c r="F664" s="209"/>
    </row>
    <row r="665" spans="1:6">
      <c r="A665" s="232"/>
      <c r="B665" s="209"/>
      <c r="C665" s="233"/>
      <c r="D665" s="231"/>
      <c r="E665" s="209"/>
      <c r="F665" s="209"/>
    </row>
    <row r="666" spans="1:6">
      <c r="A666" s="232"/>
      <c r="B666" s="209"/>
      <c r="C666" s="233"/>
      <c r="D666" s="231"/>
      <c r="E666" s="209"/>
      <c r="F666" s="209"/>
    </row>
    <row r="667" spans="1:6">
      <c r="A667" s="232"/>
      <c r="B667" s="209"/>
      <c r="C667" s="233"/>
      <c r="D667" s="231"/>
      <c r="E667" s="209"/>
      <c r="F667" s="209"/>
    </row>
    <row r="668" spans="1:6">
      <c r="A668" s="232"/>
      <c r="B668" s="209"/>
      <c r="C668" s="233"/>
      <c r="D668" s="231"/>
      <c r="E668" s="209"/>
      <c r="F668" s="209"/>
    </row>
    <row r="669" spans="1:6">
      <c r="A669" s="232"/>
      <c r="B669" s="209"/>
      <c r="C669" s="233"/>
      <c r="D669" s="231"/>
      <c r="E669" s="209"/>
      <c r="F669" s="209"/>
    </row>
    <row r="670" spans="1:6">
      <c r="A670" s="232"/>
      <c r="B670" s="209"/>
      <c r="C670" s="233"/>
      <c r="D670" s="231"/>
      <c r="E670" s="209"/>
      <c r="F670" s="209"/>
    </row>
    <row r="671" spans="1:6">
      <c r="A671" s="232"/>
      <c r="B671" s="209"/>
      <c r="C671" s="233"/>
      <c r="D671" s="231"/>
      <c r="E671" s="209"/>
      <c r="F671" s="209"/>
    </row>
    <row r="672" spans="1:6">
      <c r="A672" s="232"/>
      <c r="B672" s="209"/>
      <c r="C672" s="233"/>
      <c r="D672" s="231"/>
      <c r="E672" s="209"/>
      <c r="F672" s="209"/>
    </row>
    <row r="673" spans="1:6">
      <c r="A673" s="232"/>
      <c r="B673" s="209"/>
      <c r="C673" s="233"/>
      <c r="D673" s="231"/>
      <c r="E673" s="209"/>
      <c r="F673" s="209"/>
    </row>
    <row r="674" spans="1:6">
      <c r="A674" s="232"/>
      <c r="B674" s="209"/>
      <c r="C674" s="233"/>
      <c r="D674" s="231"/>
      <c r="E674" s="209"/>
      <c r="F674" s="209"/>
    </row>
    <row r="675" spans="1:6">
      <c r="A675" s="232"/>
      <c r="B675" s="209"/>
      <c r="C675" s="233"/>
      <c r="D675" s="231"/>
      <c r="E675" s="209"/>
      <c r="F675" s="209"/>
    </row>
    <row r="676" spans="1:6">
      <c r="A676" s="232"/>
      <c r="B676" s="209"/>
      <c r="C676" s="233"/>
      <c r="D676" s="231"/>
      <c r="E676" s="209"/>
      <c r="F676" s="209"/>
    </row>
    <row r="677" spans="1:6">
      <c r="A677" s="232"/>
      <c r="B677" s="209"/>
      <c r="C677" s="233"/>
      <c r="D677" s="231"/>
      <c r="E677" s="209"/>
      <c r="F677" s="209"/>
    </row>
    <row r="678" spans="1:6">
      <c r="A678" s="232"/>
      <c r="B678" s="209"/>
      <c r="C678" s="233"/>
      <c r="D678" s="231"/>
      <c r="E678" s="209"/>
      <c r="F678" s="209"/>
    </row>
    <row r="679" spans="1:6">
      <c r="A679" s="232"/>
      <c r="B679" s="209"/>
      <c r="C679" s="233"/>
      <c r="D679" s="231"/>
      <c r="E679" s="209"/>
      <c r="F679" s="209"/>
    </row>
    <row r="680" spans="1:6">
      <c r="A680" s="232"/>
      <c r="B680" s="209"/>
      <c r="C680" s="233"/>
      <c r="D680" s="231"/>
      <c r="E680" s="209"/>
      <c r="F680" s="209"/>
    </row>
    <row r="681" spans="1:6">
      <c r="A681" s="232"/>
      <c r="B681" s="209"/>
      <c r="C681" s="233"/>
      <c r="D681" s="231"/>
      <c r="E681" s="209"/>
      <c r="F681" s="209"/>
    </row>
    <row r="682" spans="1:6">
      <c r="A682" s="232"/>
      <c r="B682" s="209"/>
      <c r="C682" s="233"/>
      <c r="D682" s="231"/>
      <c r="E682" s="209"/>
      <c r="F682" s="209"/>
    </row>
    <row r="683" spans="1:6">
      <c r="A683" s="232"/>
      <c r="B683" s="209"/>
      <c r="C683" s="233"/>
      <c r="D683" s="231"/>
      <c r="E683" s="209"/>
      <c r="F683" s="209"/>
    </row>
    <row r="684" spans="1:6">
      <c r="A684" s="232"/>
      <c r="B684" s="209"/>
      <c r="C684" s="233"/>
      <c r="D684" s="231"/>
      <c r="E684" s="209"/>
      <c r="F684" s="209"/>
    </row>
    <row r="685" spans="1:6">
      <c r="A685" s="232"/>
      <c r="B685" s="209"/>
      <c r="C685" s="233"/>
      <c r="D685" s="231"/>
      <c r="E685" s="209"/>
      <c r="F685" s="209"/>
    </row>
    <row r="686" spans="1:6">
      <c r="A686" s="232"/>
      <c r="B686" s="209"/>
      <c r="C686" s="233"/>
      <c r="D686" s="231"/>
      <c r="E686" s="209"/>
      <c r="F686" s="209"/>
    </row>
    <row r="687" spans="1:6">
      <c r="A687" s="232"/>
      <c r="B687" s="209"/>
      <c r="C687" s="233"/>
      <c r="D687" s="231"/>
      <c r="E687" s="209"/>
      <c r="F687" s="209"/>
    </row>
    <row r="688" spans="1:6">
      <c r="A688" s="232"/>
      <c r="B688" s="209"/>
      <c r="C688" s="233"/>
      <c r="D688" s="231"/>
      <c r="E688" s="209"/>
      <c r="F688" s="209"/>
    </row>
    <row r="689" spans="1:6">
      <c r="A689" s="232"/>
      <c r="B689" s="209"/>
      <c r="C689" s="233"/>
      <c r="D689" s="231"/>
      <c r="E689" s="209"/>
      <c r="F689" s="209"/>
    </row>
    <row r="690" spans="1:6">
      <c r="A690" s="232"/>
      <c r="B690" s="209"/>
      <c r="C690" s="233"/>
      <c r="D690" s="231"/>
      <c r="E690" s="209"/>
      <c r="F690" s="209"/>
    </row>
    <row r="691" spans="1:6">
      <c r="A691" s="232"/>
      <c r="B691" s="209"/>
      <c r="C691" s="233"/>
      <c r="D691" s="231"/>
      <c r="E691" s="209"/>
      <c r="F691" s="209"/>
    </row>
    <row r="692" spans="1:6">
      <c r="A692" s="232"/>
      <c r="B692" s="209"/>
      <c r="C692" s="233"/>
      <c r="D692" s="231"/>
      <c r="E692" s="209"/>
      <c r="F692" s="209"/>
    </row>
    <row r="693" spans="1:6">
      <c r="A693" s="232"/>
      <c r="B693" s="209"/>
      <c r="C693" s="233"/>
      <c r="D693" s="231"/>
      <c r="E693" s="209"/>
      <c r="F693" s="209"/>
    </row>
    <row r="694" spans="1:6">
      <c r="A694" s="232"/>
      <c r="B694" s="209"/>
      <c r="C694" s="233"/>
      <c r="D694" s="231"/>
      <c r="E694" s="209"/>
      <c r="F694" s="209"/>
    </row>
    <row r="695" spans="1:6">
      <c r="A695" s="232"/>
      <c r="B695" s="209"/>
      <c r="C695" s="233"/>
      <c r="D695" s="231"/>
      <c r="E695" s="209"/>
      <c r="F695" s="209"/>
    </row>
    <row r="696" spans="1:6">
      <c r="A696" s="232"/>
      <c r="B696" s="209"/>
      <c r="C696" s="233"/>
      <c r="D696" s="231"/>
      <c r="E696" s="209"/>
      <c r="F696" s="209"/>
    </row>
    <row r="697" spans="1:6">
      <c r="A697" s="232"/>
      <c r="B697" s="209"/>
      <c r="C697" s="233"/>
      <c r="D697" s="231"/>
      <c r="E697" s="209"/>
      <c r="F697" s="209"/>
    </row>
    <row r="698" spans="1:6">
      <c r="A698" s="232"/>
      <c r="B698" s="209"/>
      <c r="C698" s="233"/>
      <c r="D698" s="231"/>
      <c r="E698" s="209"/>
      <c r="F698" s="209"/>
    </row>
    <row r="699" spans="1:6">
      <c r="A699" s="232"/>
      <c r="B699" s="209"/>
      <c r="C699" s="233"/>
      <c r="D699" s="231"/>
      <c r="E699" s="209"/>
      <c r="F699" s="209"/>
    </row>
    <row r="700" spans="1:6">
      <c r="A700" s="232"/>
      <c r="B700" s="209"/>
      <c r="C700" s="233"/>
      <c r="D700" s="231"/>
      <c r="E700" s="209"/>
      <c r="F700" s="209"/>
    </row>
    <row r="701" spans="1:6">
      <c r="A701" s="232"/>
      <c r="B701" s="209"/>
      <c r="C701" s="233"/>
      <c r="D701" s="231"/>
      <c r="E701" s="209"/>
      <c r="F701" s="209"/>
    </row>
    <row r="702" spans="1:6">
      <c r="A702" s="232"/>
      <c r="B702" s="209"/>
      <c r="C702" s="233"/>
      <c r="D702" s="231"/>
      <c r="E702" s="209"/>
      <c r="F702" s="209"/>
    </row>
    <row r="703" spans="1:6">
      <c r="A703" s="232"/>
      <c r="B703" s="209"/>
      <c r="C703" s="233"/>
      <c r="D703" s="231"/>
      <c r="E703" s="209"/>
      <c r="F703" s="209"/>
    </row>
    <row r="704" spans="1:6">
      <c r="A704" s="232"/>
      <c r="B704" s="209"/>
      <c r="C704" s="233"/>
      <c r="D704" s="231"/>
      <c r="E704" s="209"/>
      <c r="F704" s="209"/>
    </row>
    <row r="705" spans="1:6">
      <c r="A705" s="232"/>
      <c r="B705" s="209"/>
      <c r="C705" s="233"/>
      <c r="D705" s="231"/>
      <c r="E705" s="209"/>
      <c r="F705" s="209"/>
    </row>
    <row r="706" spans="1:6">
      <c r="A706" s="232"/>
      <c r="B706" s="209"/>
      <c r="C706" s="233"/>
      <c r="D706" s="231"/>
      <c r="E706" s="209"/>
      <c r="F706" s="209"/>
    </row>
    <row r="707" spans="1:6">
      <c r="A707" s="232"/>
      <c r="B707" s="209"/>
      <c r="C707" s="233"/>
      <c r="D707" s="231"/>
      <c r="E707" s="209"/>
      <c r="F707" s="209"/>
    </row>
    <row r="708" spans="1:6">
      <c r="A708" s="232"/>
      <c r="B708" s="209"/>
      <c r="C708" s="233"/>
      <c r="D708" s="231"/>
      <c r="E708" s="209"/>
      <c r="F708" s="209"/>
    </row>
    <row r="709" spans="1:6">
      <c r="A709" s="232"/>
      <c r="B709" s="209"/>
      <c r="C709" s="233"/>
      <c r="D709" s="231"/>
      <c r="E709" s="209"/>
      <c r="F709" s="209"/>
    </row>
    <row r="710" spans="1:6">
      <c r="A710" s="232"/>
      <c r="B710" s="209"/>
      <c r="C710" s="233"/>
      <c r="D710" s="231"/>
      <c r="E710" s="209"/>
      <c r="F710" s="209"/>
    </row>
    <row r="711" spans="1:6">
      <c r="A711" s="232"/>
      <c r="B711" s="209"/>
      <c r="C711" s="233"/>
      <c r="D711" s="231"/>
      <c r="E711" s="209"/>
      <c r="F711" s="209"/>
    </row>
    <row r="712" spans="1:6">
      <c r="A712" s="232"/>
      <c r="B712" s="209"/>
      <c r="C712" s="233"/>
      <c r="D712" s="231"/>
      <c r="E712" s="209"/>
      <c r="F712" s="209"/>
    </row>
    <row r="713" spans="1:6">
      <c r="A713" s="232"/>
      <c r="B713" s="209"/>
      <c r="C713" s="233"/>
      <c r="D713" s="231"/>
      <c r="E713" s="209"/>
      <c r="F713" s="209"/>
    </row>
    <row r="714" spans="1:6">
      <c r="A714" s="232"/>
      <c r="B714" s="209"/>
      <c r="C714" s="233"/>
      <c r="D714" s="231"/>
      <c r="E714" s="209"/>
      <c r="F714" s="209"/>
    </row>
    <row r="715" spans="1:6">
      <c r="A715" s="232"/>
      <c r="B715" s="209"/>
      <c r="C715" s="233"/>
      <c r="D715" s="231"/>
      <c r="E715" s="209"/>
      <c r="F715" s="209"/>
    </row>
    <row r="716" spans="1:6">
      <c r="A716" s="232"/>
      <c r="B716" s="209"/>
      <c r="C716" s="233"/>
      <c r="D716" s="231"/>
      <c r="E716" s="209"/>
      <c r="F716" s="209"/>
    </row>
    <row r="717" spans="1:6">
      <c r="A717" s="232"/>
      <c r="B717" s="209"/>
      <c r="C717" s="233"/>
      <c r="D717" s="231"/>
      <c r="E717" s="209"/>
      <c r="F717" s="209"/>
    </row>
    <row r="718" spans="1:6">
      <c r="A718" s="232"/>
      <c r="B718" s="209"/>
      <c r="C718" s="233"/>
      <c r="D718" s="231"/>
      <c r="E718" s="209"/>
      <c r="F718" s="209"/>
    </row>
    <row r="719" spans="1:6">
      <c r="A719" s="232"/>
      <c r="B719" s="209"/>
      <c r="C719" s="233"/>
      <c r="D719" s="231"/>
      <c r="E719" s="209"/>
      <c r="F719" s="209"/>
    </row>
    <row r="720" spans="1:6">
      <c r="A720" s="232"/>
      <c r="B720" s="209"/>
      <c r="C720" s="233"/>
      <c r="D720" s="231"/>
      <c r="E720" s="209"/>
      <c r="F720" s="209"/>
    </row>
    <row r="721" spans="1:6">
      <c r="A721" s="232"/>
      <c r="B721" s="209"/>
      <c r="C721" s="233"/>
      <c r="D721" s="231"/>
      <c r="E721" s="209"/>
      <c r="F721" s="209"/>
    </row>
    <row r="722" spans="1:6">
      <c r="A722" s="232"/>
      <c r="B722" s="209"/>
      <c r="C722" s="233"/>
      <c r="D722" s="231"/>
      <c r="E722" s="209"/>
      <c r="F722" s="209"/>
    </row>
    <row r="723" spans="1:6">
      <c r="A723" s="232"/>
      <c r="B723" s="209"/>
      <c r="C723" s="233"/>
      <c r="D723" s="231"/>
      <c r="E723" s="209"/>
      <c r="F723" s="209"/>
    </row>
    <row r="724" spans="1:6">
      <c r="A724" s="232"/>
      <c r="B724" s="209"/>
      <c r="C724" s="233"/>
      <c r="D724" s="231"/>
      <c r="E724" s="209"/>
      <c r="F724" s="209"/>
    </row>
    <row r="725" spans="1:6">
      <c r="A725" s="232"/>
      <c r="B725" s="209"/>
      <c r="C725" s="233"/>
      <c r="D725" s="231"/>
      <c r="E725" s="209"/>
      <c r="F725" s="209"/>
    </row>
    <row r="726" spans="1:6">
      <c r="A726" s="232"/>
      <c r="B726" s="209"/>
      <c r="C726" s="233"/>
      <c r="D726" s="231"/>
      <c r="E726" s="209"/>
      <c r="F726" s="209"/>
    </row>
    <row r="727" spans="1:6">
      <c r="A727" s="232"/>
      <c r="B727" s="209"/>
      <c r="C727" s="233"/>
      <c r="D727" s="231"/>
      <c r="E727" s="209"/>
      <c r="F727" s="209"/>
    </row>
    <row r="728" spans="1:6">
      <c r="A728" s="232"/>
      <c r="B728" s="209"/>
      <c r="C728" s="233"/>
      <c r="D728" s="231"/>
      <c r="E728" s="209"/>
      <c r="F728" s="209"/>
    </row>
    <row r="729" spans="1:6">
      <c r="A729" s="232"/>
      <c r="B729" s="209"/>
      <c r="C729" s="233"/>
      <c r="D729" s="231"/>
      <c r="E729" s="209"/>
      <c r="F729" s="209"/>
    </row>
    <row r="730" spans="1:6">
      <c r="A730" s="232"/>
      <c r="B730" s="209"/>
      <c r="C730" s="233"/>
      <c r="D730" s="231"/>
      <c r="E730" s="209"/>
      <c r="F730" s="209"/>
    </row>
    <row r="731" spans="1:6">
      <c r="A731" s="232"/>
      <c r="B731" s="209"/>
      <c r="C731" s="233"/>
      <c r="D731" s="231"/>
      <c r="E731" s="209"/>
      <c r="F731" s="209"/>
    </row>
    <row r="732" spans="1:6">
      <c r="A732" s="232"/>
      <c r="B732" s="209"/>
      <c r="C732" s="233"/>
      <c r="D732" s="231"/>
      <c r="E732" s="209"/>
      <c r="F732" s="209"/>
    </row>
    <row r="733" spans="1:6">
      <c r="A733" s="232"/>
      <c r="B733" s="209"/>
      <c r="C733" s="233"/>
      <c r="D733" s="231"/>
      <c r="E733" s="209"/>
      <c r="F733" s="209"/>
    </row>
    <row r="734" spans="1:6">
      <c r="A734" s="232"/>
      <c r="B734" s="209"/>
      <c r="C734" s="233"/>
      <c r="D734" s="231"/>
      <c r="E734" s="209"/>
      <c r="F734" s="209"/>
    </row>
    <row r="735" spans="1:6">
      <c r="A735" s="232"/>
      <c r="B735" s="209"/>
      <c r="C735" s="233"/>
      <c r="D735" s="231"/>
      <c r="E735" s="209"/>
      <c r="F735" s="209"/>
    </row>
    <row r="736" spans="1:6">
      <c r="A736" s="232"/>
      <c r="B736" s="209"/>
      <c r="C736" s="233"/>
      <c r="D736" s="231"/>
      <c r="E736" s="209"/>
      <c r="F736" s="209"/>
    </row>
    <row r="737" spans="1:6">
      <c r="A737" s="232"/>
      <c r="B737" s="209"/>
      <c r="C737" s="233"/>
      <c r="D737" s="231"/>
      <c r="E737" s="209"/>
      <c r="F737" s="209"/>
    </row>
    <row r="738" spans="1:6">
      <c r="A738" s="232"/>
      <c r="B738" s="209"/>
      <c r="C738" s="233"/>
      <c r="D738" s="231"/>
      <c r="E738" s="209"/>
      <c r="F738" s="209"/>
    </row>
    <row r="739" spans="1:6">
      <c r="A739" s="232"/>
      <c r="B739" s="209"/>
      <c r="C739" s="233"/>
      <c r="D739" s="231"/>
      <c r="E739" s="209"/>
      <c r="F739" s="209"/>
    </row>
    <row r="740" spans="1:6">
      <c r="A740" s="232"/>
      <c r="B740" s="209"/>
      <c r="C740" s="233"/>
      <c r="D740" s="231"/>
      <c r="E740" s="209"/>
      <c r="F740" s="209"/>
    </row>
    <row r="741" spans="1:6">
      <c r="A741" s="232"/>
      <c r="B741" s="209"/>
      <c r="C741" s="233"/>
      <c r="D741" s="231"/>
      <c r="E741" s="209"/>
      <c r="F741" s="209"/>
    </row>
    <row r="742" spans="1:6">
      <c r="A742" s="232"/>
      <c r="B742" s="209"/>
      <c r="C742" s="233"/>
      <c r="D742" s="231"/>
      <c r="E742" s="209"/>
      <c r="F742" s="209"/>
    </row>
    <row r="743" spans="1:6">
      <c r="A743" s="232"/>
      <c r="B743" s="209"/>
      <c r="C743" s="233"/>
      <c r="D743" s="231"/>
      <c r="E743" s="209"/>
      <c r="F743" s="209"/>
    </row>
    <row r="744" spans="1:6">
      <c r="A744" s="232"/>
      <c r="B744" s="209"/>
      <c r="C744" s="233"/>
      <c r="D744" s="231"/>
      <c r="E744" s="209"/>
      <c r="F744" s="209"/>
    </row>
    <row r="745" spans="1:6">
      <c r="A745" s="232"/>
      <c r="B745" s="209"/>
      <c r="C745" s="233"/>
      <c r="D745" s="231"/>
      <c r="E745" s="209"/>
      <c r="F745" s="209"/>
    </row>
    <row r="746" spans="1:6">
      <c r="A746" s="232"/>
      <c r="B746" s="209"/>
      <c r="C746" s="233"/>
      <c r="D746" s="231"/>
      <c r="E746" s="209"/>
      <c r="F746" s="209"/>
    </row>
    <row r="747" spans="1:6">
      <c r="A747" s="232"/>
      <c r="B747" s="209"/>
      <c r="C747" s="233"/>
      <c r="D747" s="231"/>
      <c r="E747" s="209"/>
      <c r="F747" s="209"/>
    </row>
    <row r="748" spans="1:6">
      <c r="A748" s="232"/>
      <c r="B748" s="209"/>
      <c r="C748" s="233"/>
      <c r="D748" s="231"/>
      <c r="E748" s="209"/>
      <c r="F748" s="209"/>
    </row>
    <row r="749" spans="1:6">
      <c r="A749" s="232"/>
      <c r="B749" s="209"/>
      <c r="C749" s="233"/>
      <c r="D749" s="231"/>
      <c r="E749" s="209"/>
      <c r="F749" s="209"/>
    </row>
    <row r="750" spans="1:6">
      <c r="A750" s="232"/>
      <c r="B750" s="209"/>
      <c r="C750" s="233"/>
      <c r="D750" s="231"/>
      <c r="E750" s="209"/>
      <c r="F750" s="209"/>
    </row>
    <row r="751" spans="1:6">
      <c r="A751" s="232"/>
      <c r="B751" s="209"/>
      <c r="C751" s="233"/>
      <c r="D751" s="231"/>
      <c r="E751" s="209"/>
      <c r="F751" s="209"/>
    </row>
    <row r="752" spans="1:6">
      <c r="A752" s="232"/>
      <c r="B752" s="209"/>
      <c r="C752" s="233"/>
      <c r="D752" s="231"/>
      <c r="E752" s="209"/>
      <c r="F752" s="209"/>
    </row>
    <row r="753" spans="1:6">
      <c r="A753" s="232"/>
      <c r="B753" s="209"/>
      <c r="C753" s="233"/>
      <c r="D753" s="231"/>
      <c r="E753" s="209"/>
      <c r="F753" s="209"/>
    </row>
    <row r="754" spans="1:6">
      <c r="A754" s="232"/>
      <c r="B754" s="209"/>
      <c r="C754" s="233"/>
      <c r="D754" s="231"/>
      <c r="E754" s="209"/>
      <c r="F754" s="209"/>
    </row>
    <row r="755" spans="1:6">
      <c r="A755" s="232"/>
      <c r="B755" s="209"/>
      <c r="C755" s="233"/>
      <c r="D755" s="231"/>
      <c r="E755" s="209"/>
      <c r="F755" s="209"/>
    </row>
    <row r="756" spans="1:6">
      <c r="A756" s="232"/>
      <c r="B756" s="209"/>
      <c r="C756" s="233"/>
      <c r="D756" s="231"/>
      <c r="E756" s="209"/>
      <c r="F756" s="209"/>
    </row>
    <row r="757" spans="1:6">
      <c r="A757" s="232"/>
      <c r="B757" s="209"/>
      <c r="C757" s="233"/>
      <c r="D757" s="231"/>
      <c r="E757" s="209"/>
      <c r="F757" s="209"/>
    </row>
    <row r="758" spans="1:6">
      <c r="A758" s="232"/>
      <c r="B758" s="209"/>
      <c r="C758" s="233"/>
      <c r="D758" s="231"/>
      <c r="E758" s="209"/>
      <c r="F758" s="209"/>
    </row>
    <row r="759" spans="1:6">
      <c r="A759" s="232"/>
      <c r="B759" s="209"/>
      <c r="C759" s="233"/>
      <c r="D759" s="231"/>
      <c r="E759" s="209"/>
      <c r="F759" s="209"/>
    </row>
    <row r="760" spans="1:6">
      <c r="A760" s="232"/>
      <c r="B760" s="209"/>
      <c r="C760" s="233"/>
      <c r="D760" s="231"/>
      <c r="E760" s="209"/>
      <c r="F760" s="209"/>
    </row>
    <row r="761" spans="1:6">
      <c r="A761" s="232"/>
      <c r="B761" s="209"/>
      <c r="C761" s="233"/>
      <c r="D761" s="231"/>
      <c r="E761" s="209"/>
      <c r="F761" s="209"/>
    </row>
    <row r="762" spans="1:6">
      <c r="A762" s="232"/>
      <c r="B762" s="209"/>
      <c r="C762" s="233"/>
      <c r="D762" s="231"/>
      <c r="E762" s="209"/>
      <c r="F762" s="209"/>
    </row>
    <row r="763" spans="1:6">
      <c r="A763" s="232"/>
      <c r="B763" s="209"/>
      <c r="C763" s="233"/>
      <c r="D763" s="231"/>
      <c r="E763" s="209"/>
      <c r="F763" s="209"/>
    </row>
    <row r="764" spans="1:6">
      <c r="A764" s="232"/>
      <c r="B764" s="209"/>
      <c r="C764" s="233"/>
      <c r="D764" s="231"/>
      <c r="E764" s="209"/>
      <c r="F764" s="209"/>
    </row>
    <row r="765" spans="1:6">
      <c r="A765" s="232"/>
      <c r="B765" s="209"/>
      <c r="C765" s="233"/>
      <c r="D765" s="231"/>
      <c r="E765" s="209"/>
      <c r="F765" s="209"/>
    </row>
    <row r="766" spans="1:6">
      <c r="A766" s="232"/>
      <c r="B766" s="209"/>
      <c r="C766" s="233"/>
      <c r="D766" s="231"/>
      <c r="E766" s="209"/>
      <c r="F766" s="209"/>
    </row>
    <row r="767" spans="1:6">
      <c r="A767" s="232"/>
      <c r="B767" s="209"/>
      <c r="C767" s="233"/>
      <c r="D767" s="231"/>
      <c r="E767" s="209"/>
      <c r="F767" s="209"/>
    </row>
    <row r="768" spans="1:6">
      <c r="A768" s="232"/>
      <c r="B768" s="209"/>
      <c r="C768" s="233"/>
      <c r="D768" s="231"/>
      <c r="E768" s="209"/>
      <c r="F768" s="209"/>
    </row>
    <row r="769" spans="1:6">
      <c r="A769" s="232"/>
      <c r="B769" s="209"/>
      <c r="C769" s="233"/>
      <c r="D769" s="231"/>
      <c r="E769" s="209"/>
      <c r="F769" s="209"/>
    </row>
    <row r="770" spans="1:6">
      <c r="A770" s="232"/>
      <c r="B770" s="209"/>
      <c r="C770" s="233"/>
      <c r="D770" s="231"/>
      <c r="E770" s="209"/>
      <c r="F770" s="209"/>
    </row>
    <row r="771" spans="1:6">
      <c r="A771" s="232"/>
      <c r="B771" s="209"/>
      <c r="C771" s="233"/>
      <c r="D771" s="231"/>
      <c r="E771" s="209"/>
      <c r="F771" s="209"/>
    </row>
    <row r="772" spans="1:6">
      <c r="A772" s="232"/>
      <c r="B772" s="209"/>
      <c r="C772" s="233"/>
      <c r="D772" s="231"/>
      <c r="E772" s="209"/>
      <c r="F772" s="209"/>
    </row>
    <row r="773" spans="1:6">
      <c r="A773" s="232"/>
      <c r="B773" s="209"/>
      <c r="C773" s="233"/>
      <c r="D773" s="231"/>
      <c r="E773" s="209"/>
      <c r="F773" s="209"/>
    </row>
    <row r="774" spans="1:6">
      <c r="A774" s="232"/>
      <c r="B774" s="209"/>
      <c r="C774" s="233"/>
      <c r="D774" s="231"/>
      <c r="E774" s="209"/>
      <c r="F774" s="209"/>
    </row>
    <row r="775" spans="1:6">
      <c r="A775" s="232"/>
      <c r="B775" s="209"/>
      <c r="C775" s="233"/>
      <c r="D775" s="231"/>
      <c r="E775" s="209"/>
      <c r="F775" s="209"/>
    </row>
    <row r="776" spans="1:6">
      <c r="A776" s="232"/>
      <c r="B776" s="209"/>
      <c r="C776" s="233"/>
      <c r="D776" s="231"/>
      <c r="E776" s="209"/>
      <c r="F776" s="209"/>
    </row>
    <row r="777" spans="1:6">
      <c r="A777" s="232"/>
      <c r="B777" s="209"/>
      <c r="C777" s="233"/>
      <c r="D777" s="231"/>
      <c r="E777" s="209"/>
      <c r="F777" s="209"/>
    </row>
    <row r="778" spans="1:6">
      <c r="A778" s="232"/>
      <c r="B778" s="209"/>
      <c r="C778" s="233"/>
      <c r="D778" s="231"/>
      <c r="E778" s="209"/>
      <c r="F778" s="209"/>
    </row>
    <row r="779" spans="1:6">
      <c r="A779" s="232"/>
      <c r="B779" s="209"/>
      <c r="C779" s="233"/>
      <c r="D779" s="231"/>
      <c r="E779" s="209"/>
      <c r="F779" s="209"/>
    </row>
    <row r="780" spans="1:6">
      <c r="A780" s="232"/>
      <c r="B780" s="209"/>
      <c r="C780" s="233"/>
      <c r="D780" s="231"/>
      <c r="E780" s="209"/>
      <c r="F780" s="209"/>
    </row>
    <row r="781" spans="1:6">
      <c r="A781" s="232"/>
      <c r="B781" s="209"/>
      <c r="C781" s="233"/>
      <c r="D781" s="231"/>
      <c r="E781" s="209"/>
      <c r="F781" s="209"/>
    </row>
    <row r="782" spans="1:6">
      <c r="A782" s="232"/>
      <c r="B782" s="209"/>
      <c r="C782" s="233"/>
      <c r="D782" s="231"/>
      <c r="E782" s="209"/>
      <c r="F782" s="209"/>
    </row>
    <row r="783" spans="1:6">
      <c r="A783" s="232"/>
      <c r="B783" s="209"/>
      <c r="C783" s="233"/>
      <c r="D783" s="231"/>
      <c r="E783" s="209"/>
      <c r="F783" s="209"/>
    </row>
    <row r="784" spans="1:6">
      <c r="A784" s="232"/>
      <c r="B784" s="209"/>
      <c r="C784" s="233"/>
      <c r="D784" s="231"/>
      <c r="E784" s="209"/>
      <c r="F784" s="209"/>
    </row>
    <row r="785" spans="1:6">
      <c r="A785" s="232"/>
      <c r="B785" s="209"/>
      <c r="C785" s="233"/>
      <c r="D785" s="231"/>
      <c r="E785" s="209"/>
      <c r="F785" s="209"/>
    </row>
    <row r="786" spans="1:6">
      <c r="A786" s="232"/>
      <c r="B786" s="209"/>
      <c r="C786" s="233"/>
      <c r="D786" s="231"/>
      <c r="E786" s="209"/>
      <c r="F786" s="209"/>
    </row>
    <row r="787" spans="1:6">
      <c r="A787" s="232"/>
      <c r="B787" s="209"/>
      <c r="C787" s="233"/>
      <c r="D787" s="231"/>
      <c r="E787" s="209"/>
      <c r="F787" s="209"/>
    </row>
    <row r="788" spans="1:6">
      <c r="A788" s="232"/>
      <c r="B788" s="209"/>
      <c r="C788" s="233"/>
      <c r="D788" s="231"/>
      <c r="E788" s="209"/>
      <c r="F788" s="209"/>
    </row>
    <row r="789" spans="1:6">
      <c r="A789" s="232"/>
      <c r="B789" s="209"/>
      <c r="C789" s="233"/>
      <c r="D789" s="231"/>
      <c r="E789" s="209"/>
      <c r="F789" s="209"/>
    </row>
    <row r="790" spans="1:6">
      <c r="A790" s="232"/>
      <c r="B790" s="209"/>
      <c r="C790" s="233"/>
      <c r="D790" s="231"/>
      <c r="E790" s="209"/>
      <c r="F790" s="209"/>
    </row>
    <row r="791" spans="1:6">
      <c r="A791" s="232"/>
      <c r="B791" s="209"/>
      <c r="C791" s="233"/>
      <c r="D791" s="231"/>
      <c r="E791" s="209"/>
      <c r="F791" s="209"/>
    </row>
    <row r="792" spans="1:6">
      <c r="A792" s="232"/>
      <c r="B792" s="209"/>
      <c r="C792" s="233"/>
      <c r="D792" s="231"/>
      <c r="E792" s="209"/>
      <c r="F792" s="209"/>
    </row>
    <row r="793" spans="1:6">
      <c r="A793" s="232"/>
      <c r="B793" s="209"/>
      <c r="C793" s="233"/>
      <c r="D793" s="231"/>
      <c r="E793" s="209"/>
      <c r="F793" s="209"/>
    </row>
    <row r="794" spans="1:6">
      <c r="A794" s="232"/>
      <c r="B794" s="209"/>
      <c r="C794" s="233"/>
      <c r="D794" s="231"/>
      <c r="E794" s="209"/>
      <c r="F794" s="209"/>
    </row>
    <row r="795" spans="1:6">
      <c r="A795" s="232"/>
      <c r="B795" s="209"/>
      <c r="C795" s="233"/>
      <c r="D795" s="231"/>
      <c r="E795" s="209"/>
      <c r="F795" s="209"/>
    </row>
    <row r="796" spans="1:6">
      <c r="A796" s="232"/>
      <c r="B796" s="209"/>
      <c r="C796" s="233"/>
      <c r="D796" s="231"/>
      <c r="E796" s="209"/>
      <c r="F796" s="209"/>
    </row>
    <row r="797" spans="1:6">
      <c r="A797" s="232"/>
      <c r="B797" s="209"/>
      <c r="C797" s="233"/>
      <c r="D797" s="231"/>
      <c r="E797" s="209"/>
      <c r="F797" s="209"/>
    </row>
    <row r="798" spans="1:6">
      <c r="A798" s="232"/>
      <c r="B798" s="209"/>
      <c r="C798" s="233"/>
      <c r="D798" s="231"/>
      <c r="E798" s="209"/>
      <c r="F798" s="209"/>
    </row>
    <row r="799" spans="1:6">
      <c r="A799" s="232"/>
      <c r="B799" s="209"/>
      <c r="C799" s="233"/>
      <c r="D799" s="231"/>
      <c r="E799" s="209"/>
      <c r="F799" s="209"/>
    </row>
    <row r="800" spans="1:6">
      <c r="A800" s="232"/>
      <c r="B800" s="209"/>
      <c r="C800" s="233"/>
      <c r="D800" s="231"/>
      <c r="E800" s="209"/>
      <c r="F800" s="209"/>
    </row>
    <row r="801" spans="1:6">
      <c r="A801" s="232"/>
      <c r="B801" s="209"/>
      <c r="C801" s="233"/>
      <c r="D801" s="231"/>
      <c r="E801" s="209"/>
      <c r="F801" s="209"/>
    </row>
    <row r="802" spans="1:6">
      <c r="A802" s="232"/>
      <c r="B802" s="209"/>
      <c r="C802" s="233"/>
      <c r="D802" s="231"/>
      <c r="E802" s="209"/>
      <c r="F802" s="209"/>
    </row>
    <row r="803" spans="1:6">
      <c r="A803" s="232"/>
      <c r="B803" s="209"/>
      <c r="C803" s="233"/>
      <c r="D803" s="231"/>
      <c r="E803" s="209"/>
      <c r="F803" s="209"/>
    </row>
    <row r="804" spans="1:6">
      <c r="A804" s="232"/>
      <c r="B804" s="209"/>
      <c r="C804" s="233"/>
      <c r="D804" s="231"/>
      <c r="E804" s="209"/>
      <c r="F804" s="209"/>
    </row>
    <row r="805" spans="1:6">
      <c r="A805" s="232"/>
      <c r="B805" s="209"/>
      <c r="C805" s="233"/>
      <c r="D805" s="231"/>
      <c r="E805" s="209"/>
      <c r="F805" s="209"/>
    </row>
    <row r="806" spans="1:6">
      <c r="A806" s="232"/>
      <c r="B806" s="209"/>
      <c r="C806" s="233"/>
      <c r="D806" s="231"/>
      <c r="E806" s="209"/>
      <c r="F806" s="209"/>
    </row>
    <row r="807" spans="1:6">
      <c r="A807" s="232"/>
      <c r="B807" s="209"/>
      <c r="C807" s="233"/>
      <c r="D807" s="231"/>
      <c r="E807" s="209"/>
      <c r="F807" s="209"/>
    </row>
    <row r="808" spans="1:6">
      <c r="A808" s="232"/>
      <c r="B808" s="209"/>
      <c r="C808" s="233"/>
      <c r="D808" s="231"/>
      <c r="E808" s="209"/>
      <c r="F808" s="209"/>
    </row>
    <row r="809" spans="1:6">
      <c r="A809" s="232"/>
      <c r="B809" s="209"/>
      <c r="C809" s="233"/>
      <c r="D809" s="231"/>
      <c r="E809" s="209"/>
      <c r="F809" s="209"/>
    </row>
    <row r="810" spans="1:6">
      <c r="A810" s="232"/>
      <c r="B810" s="209"/>
      <c r="C810" s="233"/>
      <c r="D810" s="231"/>
      <c r="E810" s="209"/>
      <c r="F810" s="209"/>
    </row>
    <row r="811" spans="1:6">
      <c r="A811" s="232"/>
      <c r="B811" s="209"/>
      <c r="C811" s="233"/>
      <c r="D811" s="231"/>
      <c r="E811" s="209"/>
      <c r="F811" s="209"/>
    </row>
    <row r="812" spans="1:6">
      <c r="A812" s="232"/>
      <c r="B812" s="209"/>
      <c r="C812" s="233"/>
      <c r="D812" s="231"/>
      <c r="E812" s="209"/>
      <c r="F812" s="209"/>
    </row>
    <row r="813" spans="1:6">
      <c r="A813" s="232"/>
      <c r="B813" s="209"/>
      <c r="C813" s="233"/>
      <c r="D813" s="231"/>
      <c r="E813" s="209"/>
      <c r="F813" s="209"/>
    </row>
    <row r="814" spans="1:6">
      <c r="A814" s="232"/>
      <c r="B814" s="209"/>
      <c r="C814" s="233"/>
      <c r="D814" s="231"/>
      <c r="E814" s="209"/>
      <c r="F814" s="209"/>
    </row>
    <row r="815" spans="1:6">
      <c r="A815" s="232"/>
      <c r="B815" s="209"/>
      <c r="C815" s="233"/>
      <c r="D815" s="231"/>
      <c r="E815" s="209"/>
      <c r="F815" s="209"/>
    </row>
    <row r="816" spans="1:6">
      <c r="A816" s="232"/>
      <c r="B816" s="209"/>
      <c r="C816" s="233"/>
      <c r="D816" s="231"/>
      <c r="E816" s="209"/>
      <c r="F816" s="209"/>
    </row>
    <row r="817" spans="1:6">
      <c r="A817" s="232"/>
      <c r="B817" s="209"/>
      <c r="C817" s="233"/>
      <c r="D817" s="231"/>
      <c r="E817" s="209"/>
      <c r="F817" s="209"/>
    </row>
    <row r="818" spans="1:6">
      <c r="A818" s="232"/>
      <c r="B818" s="209"/>
      <c r="C818" s="233"/>
      <c r="D818" s="231"/>
      <c r="E818" s="209"/>
      <c r="F818" s="209"/>
    </row>
    <row r="819" spans="1:6">
      <c r="A819" s="232"/>
      <c r="B819" s="209"/>
      <c r="C819" s="233"/>
      <c r="D819" s="231"/>
      <c r="E819" s="209"/>
      <c r="F819" s="209"/>
    </row>
    <row r="820" spans="1:6">
      <c r="A820" s="232"/>
      <c r="B820" s="209"/>
      <c r="C820" s="233"/>
      <c r="D820" s="231"/>
      <c r="E820" s="209"/>
      <c r="F820" s="209"/>
    </row>
    <row r="821" spans="1:6">
      <c r="A821" s="232"/>
      <c r="B821" s="209"/>
      <c r="C821" s="233"/>
      <c r="D821" s="231"/>
      <c r="E821" s="209"/>
      <c r="F821" s="209"/>
    </row>
    <row r="822" spans="1:6">
      <c r="A822" s="232"/>
      <c r="B822" s="209"/>
      <c r="C822" s="233"/>
      <c r="D822" s="231"/>
      <c r="E822" s="209"/>
      <c r="F822" s="209"/>
    </row>
    <row r="823" spans="1:6">
      <c r="A823" s="232"/>
      <c r="B823" s="209"/>
      <c r="C823" s="233"/>
      <c r="D823" s="231"/>
      <c r="E823" s="209"/>
      <c r="F823" s="209"/>
    </row>
    <row r="824" spans="1:6">
      <c r="A824" s="232"/>
      <c r="B824" s="209"/>
      <c r="C824" s="233"/>
      <c r="D824" s="231"/>
      <c r="E824" s="209"/>
      <c r="F824" s="209"/>
    </row>
    <row r="825" spans="1:6">
      <c r="A825" s="232"/>
      <c r="B825" s="209"/>
      <c r="C825" s="233"/>
      <c r="D825" s="231"/>
      <c r="E825" s="209"/>
      <c r="F825" s="209"/>
    </row>
    <row r="826" spans="1:6">
      <c r="A826" s="232"/>
      <c r="B826" s="209"/>
      <c r="C826" s="233"/>
      <c r="D826" s="231"/>
      <c r="E826" s="209"/>
      <c r="F826" s="209"/>
    </row>
    <row r="827" spans="1:6">
      <c r="A827" s="232"/>
      <c r="B827" s="209"/>
      <c r="C827" s="233"/>
      <c r="D827" s="231"/>
      <c r="E827" s="209"/>
      <c r="F827" s="209"/>
    </row>
    <row r="828" spans="1:6">
      <c r="A828" s="232"/>
      <c r="B828" s="209"/>
      <c r="C828" s="233"/>
      <c r="D828" s="231"/>
      <c r="E828" s="209"/>
      <c r="F828" s="209"/>
    </row>
    <row r="829" spans="1:6">
      <c r="A829" s="232"/>
      <c r="B829" s="209"/>
      <c r="C829" s="233"/>
      <c r="D829" s="231"/>
      <c r="E829" s="209"/>
      <c r="F829" s="209"/>
    </row>
    <row r="830" spans="1:6">
      <c r="A830" s="232"/>
      <c r="B830" s="209"/>
      <c r="C830" s="233"/>
      <c r="D830" s="231"/>
      <c r="E830" s="209"/>
      <c r="F830" s="209"/>
    </row>
    <row r="831" spans="1:6">
      <c r="A831" s="232"/>
      <c r="B831" s="209"/>
      <c r="C831" s="233"/>
      <c r="D831" s="231"/>
      <c r="E831" s="209"/>
      <c r="F831" s="209"/>
    </row>
    <row r="832" spans="1:6">
      <c r="A832" s="232"/>
      <c r="B832" s="209"/>
      <c r="C832" s="233"/>
      <c r="D832" s="231"/>
      <c r="E832" s="209"/>
      <c r="F832" s="209"/>
    </row>
    <row r="833" spans="1:6">
      <c r="A833" s="232"/>
      <c r="B833" s="209"/>
      <c r="C833" s="233"/>
      <c r="D833" s="231"/>
      <c r="E833" s="209"/>
      <c r="F833" s="209"/>
    </row>
    <row r="834" spans="1:6">
      <c r="A834" s="232"/>
      <c r="B834" s="209"/>
      <c r="C834" s="233"/>
      <c r="D834" s="231"/>
      <c r="E834" s="209"/>
      <c r="F834" s="209"/>
    </row>
    <row r="835" spans="1:6">
      <c r="A835" s="232"/>
      <c r="B835" s="209"/>
      <c r="C835" s="233"/>
      <c r="D835" s="231"/>
      <c r="E835" s="209"/>
      <c r="F835" s="209"/>
    </row>
    <row r="836" spans="1:6">
      <c r="A836" s="232"/>
      <c r="B836" s="209"/>
      <c r="C836" s="233"/>
      <c r="D836" s="231"/>
      <c r="E836" s="209"/>
      <c r="F836" s="209"/>
    </row>
    <row r="837" spans="1:6">
      <c r="A837" s="232"/>
      <c r="B837" s="209"/>
      <c r="C837" s="233"/>
      <c r="D837" s="231"/>
      <c r="E837" s="209"/>
      <c r="F837" s="209"/>
    </row>
    <row r="838" spans="1:6">
      <c r="A838" s="232"/>
      <c r="B838" s="209"/>
      <c r="C838" s="233"/>
      <c r="D838" s="231"/>
      <c r="E838" s="209"/>
      <c r="F838" s="209"/>
    </row>
    <row r="839" spans="1:6">
      <c r="A839" s="232"/>
      <c r="B839" s="209"/>
      <c r="C839" s="233"/>
      <c r="D839" s="231"/>
      <c r="E839" s="209"/>
      <c r="F839" s="209"/>
    </row>
    <row r="840" spans="1:6">
      <c r="A840" s="232"/>
      <c r="B840" s="209"/>
      <c r="C840" s="233"/>
      <c r="D840" s="231"/>
      <c r="E840" s="209"/>
      <c r="F840" s="209"/>
    </row>
    <row r="841" spans="1:6">
      <c r="A841" s="232"/>
      <c r="B841" s="209"/>
      <c r="C841" s="233"/>
      <c r="D841" s="231"/>
      <c r="E841" s="209"/>
      <c r="F841" s="209"/>
    </row>
    <row r="842" spans="1:6">
      <c r="A842" s="232"/>
      <c r="B842" s="209"/>
      <c r="C842" s="233"/>
      <c r="D842" s="231"/>
      <c r="E842" s="209"/>
      <c r="F842" s="209"/>
    </row>
    <row r="843" spans="1:6">
      <c r="A843" s="232"/>
      <c r="B843" s="209"/>
      <c r="C843" s="233"/>
      <c r="D843" s="231"/>
      <c r="E843" s="209"/>
      <c r="F843" s="209"/>
    </row>
    <row r="844" spans="1:6">
      <c r="A844" s="232"/>
      <c r="B844" s="209"/>
      <c r="C844" s="233"/>
      <c r="D844" s="231"/>
      <c r="E844" s="209"/>
      <c r="F844" s="209"/>
    </row>
    <row r="845" spans="1:6">
      <c r="A845" s="232"/>
      <c r="B845" s="209"/>
      <c r="C845" s="233"/>
      <c r="D845" s="231"/>
      <c r="E845" s="209"/>
      <c r="F845" s="209"/>
    </row>
    <row r="846" spans="1:6">
      <c r="A846" s="232"/>
      <c r="B846" s="209"/>
      <c r="C846" s="233"/>
      <c r="D846" s="231"/>
      <c r="E846" s="209"/>
      <c r="F846" s="209"/>
    </row>
    <row r="847" spans="1:6">
      <c r="A847" s="232"/>
      <c r="B847" s="209"/>
      <c r="C847" s="233"/>
      <c r="D847" s="231"/>
      <c r="E847" s="209"/>
      <c r="F847" s="209"/>
    </row>
    <row r="848" spans="1:6">
      <c r="A848" s="232"/>
      <c r="B848" s="209"/>
      <c r="C848" s="233"/>
      <c r="D848" s="231"/>
      <c r="E848" s="209"/>
      <c r="F848" s="209"/>
    </row>
    <row r="849" spans="1:6">
      <c r="A849" s="232"/>
      <c r="B849" s="209"/>
      <c r="C849" s="233"/>
      <c r="D849" s="231"/>
      <c r="E849" s="209"/>
      <c r="F849" s="209"/>
    </row>
    <row r="850" spans="1:6">
      <c r="A850" s="232"/>
      <c r="B850" s="209"/>
      <c r="C850" s="233"/>
      <c r="D850" s="231"/>
      <c r="E850" s="209"/>
      <c r="F850" s="209"/>
    </row>
    <row r="851" spans="1:6">
      <c r="A851" s="232"/>
      <c r="B851" s="209"/>
      <c r="C851" s="233"/>
      <c r="D851" s="231"/>
      <c r="E851" s="209"/>
      <c r="F851" s="209"/>
    </row>
    <row r="852" spans="1:6">
      <c r="A852" s="232"/>
      <c r="B852" s="209"/>
      <c r="C852" s="233"/>
      <c r="D852" s="231"/>
      <c r="E852" s="209"/>
      <c r="F852" s="209"/>
    </row>
    <row r="853" spans="1:6">
      <c r="A853" s="232"/>
      <c r="B853" s="209"/>
      <c r="C853" s="233"/>
      <c r="D853" s="231"/>
      <c r="E853" s="209"/>
      <c r="F853" s="209"/>
    </row>
    <row r="854" spans="1:6">
      <c r="A854" s="232"/>
      <c r="B854" s="209"/>
      <c r="C854" s="233"/>
      <c r="D854" s="231"/>
      <c r="E854" s="209"/>
      <c r="F854" s="209"/>
    </row>
    <row r="855" spans="1:6">
      <c r="A855" s="232"/>
      <c r="B855" s="209"/>
      <c r="C855" s="233"/>
      <c r="D855" s="231"/>
      <c r="E855" s="209"/>
      <c r="F855" s="209"/>
    </row>
    <row r="856" spans="1:6">
      <c r="A856" s="232"/>
      <c r="B856" s="209"/>
      <c r="C856" s="233"/>
      <c r="D856" s="231"/>
      <c r="E856" s="209"/>
      <c r="F856" s="209"/>
    </row>
    <row r="857" spans="1:6">
      <c r="A857" s="232"/>
      <c r="B857" s="209"/>
      <c r="C857" s="233"/>
      <c r="D857" s="231"/>
      <c r="E857" s="209"/>
      <c r="F857" s="209"/>
    </row>
    <row r="858" spans="1:6">
      <c r="A858" s="232"/>
      <c r="B858" s="209"/>
      <c r="C858" s="233"/>
      <c r="D858" s="231"/>
      <c r="E858" s="209"/>
      <c r="F858" s="209"/>
    </row>
    <row r="859" spans="1:6">
      <c r="A859" s="232"/>
      <c r="B859" s="209"/>
      <c r="C859" s="233"/>
      <c r="D859" s="231"/>
      <c r="E859" s="209"/>
      <c r="F859" s="209"/>
    </row>
    <row r="860" spans="1:6">
      <c r="A860" s="232"/>
      <c r="B860" s="209"/>
      <c r="C860" s="233"/>
      <c r="D860" s="231"/>
      <c r="E860" s="209"/>
      <c r="F860" s="209"/>
    </row>
    <row r="861" spans="1:6">
      <c r="A861" s="232"/>
      <c r="B861" s="209"/>
      <c r="C861" s="233"/>
      <c r="D861" s="231"/>
      <c r="E861" s="209"/>
      <c r="F861" s="209"/>
    </row>
    <row r="862" spans="1:6">
      <c r="A862" s="232"/>
      <c r="B862" s="209"/>
      <c r="C862" s="233"/>
      <c r="D862" s="231"/>
      <c r="E862" s="209"/>
      <c r="F862" s="209"/>
    </row>
    <row r="863" spans="1:6">
      <c r="A863" s="232"/>
      <c r="B863" s="209"/>
      <c r="C863" s="233"/>
      <c r="D863" s="231"/>
      <c r="E863" s="209"/>
      <c r="F863" s="209"/>
    </row>
    <row r="864" spans="1:6">
      <c r="A864" s="232"/>
      <c r="B864" s="209"/>
      <c r="C864" s="233"/>
      <c r="D864" s="231"/>
      <c r="E864" s="209"/>
      <c r="F864" s="209"/>
    </row>
    <row r="865" spans="1:6">
      <c r="A865" s="232"/>
      <c r="B865" s="209"/>
      <c r="C865" s="233"/>
      <c r="D865" s="231"/>
      <c r="E865" s="209"/>
      <c r="F865" s="209"/>
    </row>
    <row r="866" spans="1:6">
      <c r="A866" s="232"/>
      <c r="B866" s="209"/>
      <c r="C866" s="233"/>
      <c r="D866" s="231"/>
      <c r="E866" s="209"/>
      <c r="F866" s="209"/>
    </row>
    <row r="867" spans="1:6">
      <c r="A867" s="232"/>
      <c r="B867" s="209"/>
      <c r="C867" s="233"/>
      <c r="D867" s="231"/>
      <c r="E867" s="209"/>
      <c r="F867" s="209"/>
    </row>
    <row r="868" spans="1:6">
      <c r="A868" s="232"/>
      <c r="B868" s="209"/>
      <c r="C868" s="233"/>
      <c r="D868" s="231"/>
      <c r="E868" s="209"/>
      <c r="F868" s="209"/>
    </row>
    <row r="869" spans="1:6">
      <c r="A869" s="232"/>
      <c r="B869" s="209"/>
      <c r="C869" s="233"/>
      <c r="D869" s="231"/>
      <c r="E869" s="209"/>
      <c r="F869" s="209"/>
    </row>
    <row r="870" spans="1:6">
      <c r="A870" s="232"/>
      <c r="B870" s="209"/>
      <c r="C870" s="233"/>
      <c r="D870" s="231"/>
      <c r="E870" s="209"/>
      <c r="F870" s="209"/>
    </row>
    <row r="871" spans="1:6">
      <c r="A871" s="232"/>
      <c r="B871" s="209"/>
      <c r="C871" s="233"/>
      <c r="D871" s="231"/>
      <c r="E871" s="209"/>
      <c r="F871" s="209"/>
    </row>
    <row r="872" spans="1:6">
      <c r="A872" s="232"/>
      <c r="B872" s="209"/>
      <c r="C872" s="233"/>
      <c r="D872" s="231"/>
      <c r="E872" s="209"/>
      <c r="F872" s="209"/>
    </row>
    <row r="873" spans="1:6">
      <c r="A873" s="232"/>
      <c r="B873" s="209"/>
      <c r="C873" s="233"/>
      <c r="D873" s="231"/>
      <c r="E873" s="209"/>
      <c r="F873" s="209"/>
    </row>
    <row r="874" spans="1:6">
      <c r="A874" s="232"/>
      <c r="B874" s="209"/>
      <c r="C874" s="233"/>
      <c r="D874" s="231"/>
      <c r="E874" s="209"/>
      <c r="F874" s="209"/>
    </row>
    <row r="875" spans="1:6">
      <c r="A875" s="232"/>
      <c r="B875" s="209"/>
      <c r="C875" s="233"/>
      <c r="D875" s="231"/>
      <c r="E875" s="209"/>
      <c r="F875" s="209"/>
    </row>
    <row r="876" spans="1:6">
      <c r="A876" s="232"/>
      <c r="B876" s="209"/>
      <c r="C876" s="233"/>
      <c r="D876" s="231"/>
      <c r="E876" s="209"/>
      <c r="F876" s="209"/>
    </row>
    <row r="877" spans="1:6">
      <c r="A877" s="232"/>
      <c r="B877" s="209"/>
      <c r="C877" s="233"/>
      <c r="D877" s="231"/>
      <c r="E877" s="209"/>
      <c r="F877" s="209"/>
    </row>
    <row r="878" spans="1:6">
      <c r="A878" s="232"/>
      <c r="B878" s="209"/>
      <c r="C878" s="233"/>
      <c r="D878" s="231"/>
      <c r="E878" s="209"/>
      <c r="F878" s="209"/>
    </row>
    <row r="879" spans="1:6">
      <c r="A879" s="232"/>
      <c r="B879" s="209"/>
      <c r="C879" s="233"/>
      <c r="D879" s="231"/>
      <c r="E879" s="209"/>
      <c r="F879" s="209"/>
    </row>
    <row r="880" spans="1:6">
      <c r="A880" s="232"/>
      <c r="B880" s="209"/>
      <c r="C880" s="233"/>
      <c r="D880" s="231"/>
      <c r="E880" s="209"/>
      <c r="F880" s="209"/>
    </row>
    <row r="881" spans="1:6">
      <c r="A881" s="232"/>
      <c r="B881" s="209"/>
      <c r="C881" s="233"/>
      <c r="D881" s="231"/>
      <c r="E881" s="209"/>
      <c r="F881" s="209"/>
    </row>
    <row r="882" spans="1:6">
      <c r="A882" s="232"/>
      <c r="B882" s="209"/>
      <c r="C882" s="233"/>
      <c r="D882" s="231"/>
      <c r="E882" s="209"/>
      <c r="F882" s="209"/>
    </row>
    <row r="883" spans="1:6">
      <c r="A883" s="232"/>
      <c r="B883" s="209"/>
      <c r="C883" s="233"/>
      <c r="D883" s="231"/>
      <c r="E883" s="209"/>
      <c r="F883" s="209"/>
    </row>
    <row r="884" spans="1:6">
      <c r="A884" s="232"/>
      <c r="B884" s="209"/>
      <c r="C884" s="233"/>
      <c r="D884" s="231"/>
      <c r="E884" s="209"/>
      <c r="F884" s="209"/>
    </row>
    <row r="885" spans="1:6">
      <c r="A885" s="232"/>
      <c r="B885" s="209"/>
      <c r="C885" s="233"/>
      <c r="D885" s="231"/>
      <c r="E885" s="209"/>
      <c r="F885" s="209"/>
    </row>
    <row r="886" spans="1:6">
      <c r="A886" s="232"/>
      <c r="B886" s="209"/>
      <c r="C886" s="233"/>
      <c r="D886" s="231"/>
      <c r="E886" s="209"/>
      <c r="F886" s="209"/>
    </row>
    <row r="887" spans="1:6">
      <c r="A887" s="232"/>
      <c r="B887" s="209"/>
      <c r="C887" s="233"/>
      <c r="D887" s="231"/>
      <c r="E887" s="209"/>
      <c r="F887" s="209"/>
    </row>
    <row r="888" spans="1:6">
      <c r="A888" s="232"/>
      <c r="B888" s="209"/>
      <c r="C888" s="233"/>
      <c r="D888" s="231"/>
      <c r="E888" s="209"/>
      <c r="F888" s="209"/>
    </row>
    <row r="889" spans="1:6">
      <c r="A889" s="232"/>
      <c r="B889" s="209"/>
      <c r="C889" s="233"/>
      <c r="D889" s="231"/>
      <c r="E889" s="209"/>
      <c r="F889" s="209"/>
    </row>
    <row r="890" spans="1:6">
      <c r="A890" s="232"/>
      <c r="B890" s="209"/>
      <c r="C890" s="233"/>
      <c r="D890" s="231"/>
      <c r="E890" s="209"/>
      <c r="F890" s="209"/>
    </row>
    <row r="891" spans="1:6">
      <c r="A891" s="232"/>
      <c r="B891" s="209"/>
      <c r="C891" s="233"/>
      <c r="D891" s="231"/>
      <c r="E891" s="209"/>
      <c r="F891" s="209"/>
    </row>
    <row r="892" spans="1:6">
      <c r="A892" s="232"/>
      <c r="B892" s="209"/>
      <c r="C892" s="233"/>
      <c r="D892" s="231"/>
      <c r="E892" s="209"/>
      <c r="F892" s="209"/>
    </row>
    <row r="893" spans="1:6">
      <c r="A893" s="232"/>
      <c r="B893" s="209"/>
      <c r="C893" s="233"/>
      <c r="D893" s="231"/>
      <c r="E893" s="209"/>
      <c r="F893" s="209"/>
    </row>
    <row r="894" spans="1:6">
      <c r="A894" s="232"/>
      <c r="B894" s="209"/>
      <c r="C894" s="233"/>
      <c r="D894" s="231"/>
      <c r="E894" s="209"/>
      <c r="F894" s="209"/>
    </row>
    <row r="895" spans="1:6">
      <c r="A895" s="232"/>
      <c r="B895" s="209"/>
      <c r="C895" s="233"/>
      <c r="D895" s="231"/>
      <c r="E895" s="209"/>
      <c r="F895" s="209"/>
    </row>
    <row r="896" spans="1:6">
      <c r="A896" s="232"/>
      <c r="B896" s="209"/>
      <c r="C896" s="233"/>
      <c r="D896" s="231"/>
      <c r="E896" s="209"/>
      <c r="F896" s="209"/>
    </row>
    <row r="897" spans="1:6">
      <c r="A897" s="232"/>
      <c r="B897" s="209"/>
      <c r="C897" s="233"/>
      <c r="D897" s="231"/>
      <c r="E897" s="209"/>
      <c r="F897" s="209"/>
    </row>
    <row r="898" spans="1:6">
      <c r="A898" s="232"/>
      <c r="B898" s="209"/>
      <c r="C898" s="233"/>
      <c r="D898" s="231"/>
      <c r="E898" s="209"/>
      <c r="F898" s="209"/>
    </row>
    <row r="899" spans="1:6">
      <c r="A899" s="232"/>
      <c r="B899" s="209"/>
      <c r="C899" s="233"/>
      <c r="D899" s="231"/>
      <c r="E899" s="209"/>
      <c r="F899" s="209"/>
    </row>
    <row r="900" spans="1:6">
      <c r="A900" s="232"/>
      <c r="B900" s="209"/>
      <c r="C900" s="233"/>
      <c r="D900" s="231"/>
      <c r="E900" s="209"/>
      <c r="F900" s="209"/>
    </row>
    <row r="901" spans="1:6">
      <c r="A901" s="232"/>
      <c r="B901" s="209"/>
      <c r="C901" s="233"/>
      <c r="D901" s="231"/>
      <c r="E901" s="209"/>
      <c r="F901" s="209"/>
    </row>
    <row r="902" spans="1:6">
      <c r="A902" s="232"/>
      <c r="B902" s="209"/>
      <c r="C902" s="233"/>
      <c r="D902" s="231"/>
      <c r="E902" s="209"/>
      <c r="F902" s="209"/>
    </row>
    <row r="903" spans="1:6">
      <c r="A903" s="232"/>
      <c r="B903" s="209"/>
      <c r="C903" s="233"/>
      <c r="D903" s="231"/>
      <c r="E903" s="209"/>
      <c r="F903" s="209"/>
    </row>
    <row r="904" spans="1:6">
      <c r="A904" s="232"/>
      <c r="B904" s="209"/>
      <c r="C904" s="233"/>
      <c r="D904" s="231"/>
      <c r="E904" s="209"/>
      <c r="F904" s="209"/>
    </row>
    <row r="905" spans="1:6">
      <c r="A905" s="232"/>
      <c r="B905" s="209"/>
      <c r="C905" s="233"/>
      <c r="D905" s="231"/>
      <c r="E905" s="209"/>
      <c r="F905" s="209"/>
    </row>
    <row r="906" spans="1:6">
      <c r="A906" s="232"/>
      <c r="B906" s="209"/>
      <c r="C906" s="233"/>
      <c r="D906" s="231"/>
      <c r="E906" s="209"/>
      <c r="F906" s="209"/>
    </row>
    <row r="907" spans="1:6">
      <c r="A907" s="232"/>
      <c r="B907" s="209"/>
      <c r="C907" s="233"/>
      <c r="D907" s="231"/>
      <c r="E907" s="209"/>
      <c r="F907" s="209"/>
    </row>
    <row r="908" spans="1:6">
      <c r="A908" s="232"/>
      <c r="B908" s="209"/>
      <c r="C908" s="233"/>
      <c r="D908" s="231"/>
      <c r="E908" s="209"/>
      <c r="F908" s="209"/>
    </row>
    <row r="909" spans="1:6">
      <c r="A909" s="232"/>
      <c r="B909" s="209"/>
      <c r="C909" s="233"/>
      <c r="D909" s="231"/>
      <c r="E909" s="209"/>
      <c r="F909" s="209"/>
    </row>
    <row r="910" spans="1:6">
      <c r="A910" s="232"/>
      <c r="B910" s="209"/>
      <c r="C910" s="233"/>
      <c r="D910" s="231"/>
      <c r="E910" s="209"/>
      <c r="F910" s="209"/>
    </row>
    <row r="911" spans="1:6">
      <c r="A911" s="232"/>
      <c r="B911" s="209"/>
      <c r="C911" s="233"/>
      <c r="D911" s="231"/>
      <c r="E911" s="209"/>
      <c r="F911" s="209"/>
    </row>
    <row r="912" spans="1:6">
      <c r="A912" s="232"/>
      <c r="B912" s="209"/>
      <c r="C912" s="233"/>
      <c r="D912" s="231"/>
      <c r="E912" s="209"/>
      <c r="F912" s="209"/>
    </row>
    <row r="913" spans="1:6">
      <c r="A913" s="232"/>
      <c r="B913" s="209"/>
      <c r="C913" s="233"/>
      <c r="D913" s="231"/>
      <c r="E913" s="209"/>
      <c r="F913" s="209"/>
    </row>
    <row r="914" spans="1:6">
      <c r="A914" s="232"/>
      <c r="B914" s="209"/>
      <c r="C914" s="233"/>
      <c r="D914" s="231"/>
      <c r="E914" s="209"/>
      <c r="F914" s="209"/>
    </row>
    <row r="915" spans="1:6">
      <c r="A915" s="232"/>
      <c r="B915" s="209"/>
      <c r="C915" s="233"/>
      <c r="D915" s="231"/>
      <c r="E915" s="209"/>
      <c r="F915" s="209"/>
    </row>
    <row r="916" spans="1:6">
      <c r="A916" s="232"/>
      <c r="B916" s="209"/>
      <c r="C916" s="233"/>
      <c r="D916" s="231"/>
      <c r="E916" s="209"/>
      <c r="F916" s="209"/>
    </row>
    <row r="917" spans="1:6">
      <c r="A917" s="232"/>
      <c r="B917" s="209"/>
      <c r="C917" s="233"/>
      <c r="D917" s="231"/>
      <c r="E917" s="209"/>
      <c r="F917" s="209"/>
    </row>
    <row r="918" spans="1:6">
      <c r="A918" s="232"/>
      <c r="B918" s="209"/>
      <c r="C918" s="233"/>
      <c r="D918" s="231"/>
      <c r="E918" s="209"/>
      <c r="F918" s="209"/>
    </row>
    <row r="919" spans="1:6">
      <c r="A919" s="232"/>
      <c r="B919" s="209"/>
      <c r="C919" s="233"/>
      <c r="D919" s="231"/>
      <c r="E919" s="209"/>
      <c r="F919" s="209"/>
    </row>
    <row r="920" spans="1:6">
      <c r="A920" s="232"/>
      <c r="B920" s="209"/>
      <c r="C920" s="233"/>
      <c r="D920" s="231"/>
      <c r="E920" s="209"/>
      <c r="F920" s="209"/>
    </row>
    <row r="921" spans="1:6">
      <c r="A921" s="232"/>
      <c r="B921" s="209"/>
      <c r="C921" s="233"/>
      <c r="D921" s="231"/>
      <c r="E921" s="209"/>
      <c r="F921" s="209"/>
    </row>
    <row r="922" spans="1:6">
      <c r="A922" s="232"/>
      <c r="B922" s="209"/>
      <c r="C922" s="233"/>
      <c r="D922" s="231"/>
      <c r="E922" s="209"/>
      <c r="F922" s="209"/>
    </row>
    <row r="923" spans="1:6">
      <c r="A923" s="232"/>
      <c r="B923" s="209"/>
      <c r="C923" s="233"/>
      <c r="D923" s="231"/>
      <c r="E923" s="209"/>
      <c r="F923" s="209"/>
    </row>
    <row r="924" spans="1:6">
      <c r="A924" s="232"/>
      <c r="B924" s="209"/>
      <c r="C924" s="233"/>
      <c r="D924" s="231"/>
      <c r="E924" s="209"/>
      <c r="F924" s="209"/>
    </row>
    <row r="925" spans="1:6">
      <c r="A925" s="232"/>
      <c r="B925" s="209"/>
      <c r="C925" s="233"/>
      <c r="D925" s="231"/>
      <c r="E925" s="209"/>
      <c r="F925" s="209"/>
    </row>
    <row r="926" spans="1:6">
      <c r="A926" s="232"/>
      <c r="B926" s="209"/>
      <c r="C926" s="233"/>
      <c r="D926" s="231"/>
      <c r="E926" s="209"/>
      <c r="F926" s="209"/>
    </row>
    <row r="927" spans="1:6">
      <c r="A927" s="232"/>
      <c r="B927" s="209"/>
      <c r="C927" s="233"/>
      <c r="D927" s="231"/>
      <c r="E927" s="209"/>
      <c r="F927" s="209"/>
    </row>
    <row r="928" spans="1:6">
      <c r="A928" s="232"/>
      <c r="B928" s="209"/>
      <c r="C928" s="233"/>
      <c r="D928" s="231"/>
      <c r="E928" s="209"/>
      <c r="F928" s="209"/>
    </row>
    <row r="929" spans="1:6">
      <c r="A929" s="232"/>
      <c r="B929" s="209"/>
      <c r="C929" s="233"/>
      <c r="D929" s="231"/>
      <c r="E929" s="209"/>
      <c r="F929" s="209"/>
    </row>
    <row r="930" spans="1:6">
      <c r="A930" s="232"/>
      <c r="B930" s="209"/>
      <c r="C930" s="233"/>
      <c r="D930" s="231"/>
      <c r="E930" s="209"/>
      <c r="F930" s="209"/>
    </row>
    <row r="931" spans="1:6">
      <c r="A931" s="232"/>
      <c r="B931" s="209"/>
      <c r="C931" s="233"/>
      <c r="D931" s="231"/>
      <c r="E931" s="209"/>
      <c r="F931" s="209"/>
    </row>
    <row r="932" spans="1:6">
      <c r="A932" s="232"/>
      <c r="B932" s="209"/>
      <c r="C932" s="233"/>
      <c r="D932" s="231"/>
      <c r="E932" s="209"/>
      <c r="F932" s="209"/>
    </row>
    <row r="933" spans="1:6">
      <c r="A933" s="232"/>
      <c r="B933" s="209"/>
      <c r="C933" s="233"/>
      <c r="D933" s="231"/>
      <c r="E933" s="209"/>
      <c r="F933" s="209"/>
    </row>
    <row r="934" spans="1:6">
      <c r="A934" s="232"/>
      <c r="B934" s="209"/>
      <c r="C934" s="233"/>
      <c r="D934" s="231"/>
      <c r="E934" s="209"/>
      <c r="F934" s="209"/>
    </row>
    <row r="935" spans="1:6">
      <c r="A935" s="232"/>
      <c r="B935" s="209"/>
      <c r="C935" s="233"/>
      <c r="D935" s="231"/>
      <c r="E935" s="209"/>
      <c r="F935" s="209"/>
    </row>
    <row r="936" spans="1:6">
      <c r="A936" s="232"/>
      <c r="B936" s="209"/>
      <c r="C936" s="233"/>
      <c r="D936" s="231"/>
      <c r="E936" s="209"/>
      <c r="F936" s="209"/>
    </row>
    <row r="937" spans="1:6">
      <c r="A937" s="232"/>
      <c r="B937" s="209"/>
      <c r="C937" s="233"/>
      <c r="D937" s="231"/>
      <c r="E937" s="209"/>
      <c r="F937" s="209"/>
    </row>
    <row r="938" spans="1:6">
      <c r="A938" s="232"/>
      <c r="B938" s="209"/>
      <c r="C938" s="233"/>
      <c r="D938" s="231"/>
      <c r="E938" s="209"/>
      <c r="F938" s="209"/>
    </row>
    <row r="939" spans="1:6">
      <c r="A939" s="232"/>
      <c r="B939" s="209"/>
      <c r="C939" s="233"/>
      <c r="D939" s="231"/>
      <c r="E939" s="209"/>
      <c r="F939" s="209"/>
    </row>
    <row r="940" spans="1:6">
      <c r="A940" s="232"/>
      <c r="B940" s="209"/>
      <c r="C940" s="233"/>
      <c r="D940" s="231"/>
      <c r="E940" s="209"/>
      <c r="F940" s="209"/>
    </row>
    <row r="941" spans="1:6">
      <c r="A941" s="232"/>
      <c r="B941" s="209"/>
      <c r="C941" s="233"/>
      <c r="D941" s="231"/>
      <c r="E941" s="209"/>
      <c r="F941" s="209"/>
    </row>
    <row r="942" spans="1:6">
      <c r="A942" s="232"/>
      <c r="B942" s="209"/>
      <c r="C942" s="233"/>
      <c r="D942" s="231"/>
      <c r="E942" s="209"/>
      <c r="F942" s="209"/>
    </row>
    <row r="943" spans="1:6">
      <c r="A943" s="232"/>
      <c r="B943" s="209"/>
      <c r="C943" s="233"/>
      <c r="D943" s="231"/>
      <c r="E943" s="209"/>
      <c r="F943" s="209"/>
    </row>
    <row r="944" spans="1:6">
      <c r="A944" s="232"/>
      <c r="B944" s="209"/>
      <c r="C944" s="233"/>
      <c r="D944" s="231"/>
      <c r="E944" s="209"/>
      <c r="F944" s="209"/>
    </row>
    <row r="945" spans="1:6">
      <c r="A945" s="232"/>
      <c r="B945" s="209"/>
      <c r="C945" s="233"/>
      <c r="D945" s="231"/>
      <c r="E945" s="209"/>
      <c r="F945" s="209"/>
    </row>
    <row r="946" spans="1:6">
      <c r="A946" s="232"/>
      <c r="B946" s="209"/>
      <c r="C946" s="233"/>
      <c r="D946" s="231"/>
      <c r="E946" s="209"/>
      <c r="F946" s="209"/>
    </row>
    <row r="947" spans="1:6">
      <c r="A947" s="232"/>
      <c r="B947" s="209"/>
      <c r="C947" s="233"/>
      <c r="D947" s="231"/>
      <c r="E947" s="209"/>
      <c r="F947" s="209"/>
    </row>
    <row r="948" spans="1:6">
      <c r="A948" s="232"/>
      <c r="B948" s="209"/>
      <c r="C948" s="233"/>
      <c r="D948" s="231"/>
      <c r="E948" s="209"/>
      <c r="F948" s="209"/>
    </row>
    <row r="949" spans="1:6">
      <c r="A949" s="232"/>
      <c r="B949" s="209"/>
      <c r="C949" s="233"/>
      <c r="D949" s="231"/>
      <c r="E949" s="209"/>
      <c r="F949" s="209"/>
    </row>
    <row r="950" spans="1:6">
      <c r="A950" s="232"/>
      <c r="B950" s="209"/>
      <c r="C950" s="233"/>
      <c r="D950" s="231"/>
      <c r="E950" s="209"/>
      <c r="F950" s="209"/>
    </row>
    <row r="951" spans="1:6">
      <c r="A951" s="232"/>
      <c r="B951" s="209"/>
      <c r="C951" s="233"/>
      <c r="D951" s="231"/>
      <c r="E951" s="209"/>
      <c r="F951" s="209"/>
    </row>
    <row r="952" spans="1:6">
      <c r="A952" s="232"/>
      <c r="B952" s="209"/>
      <c r="C952" s="233"/>
      <c r="D952" s="231"/>
      <c r="E952" s="209"/>
      <c r="F952" s="209"/>
    </row>
    <row r="953" spans="1:6">
      <c r="A953" s="232"/>
      <c r="B953" s="209"/>
      <c r="C953" s="233"/>
      <c r="D953" s="231"/>
      <c r="E953" s="209"/>
      <c r="F953" s="209"/>
    </row>
    <row r="954" spans="1:6">
      <c r="A954" s="232"/>
      <c r="B954" s="209"/>
      <c r="C954" s="233"/>
      <c r="D954" s="231"/>
      <c r="E954" s="209"/>
      <c r="F954" s="209"/>
    </row>
    <row r="955" spans="1:6">
      <c r="A955" s="232"/>
      <c r="B955" s="209"/>
      <c r="C955" s="233"/>
      <c r="D955" s="231"/>
      <c r="E955" s="209"/>
      <c r="F955" s="209"/>
    </row>
    <row r="956" spans="1:6">
      <c r="A956" s="232"/>
      <c r="B956" s="209"/>
      <c r="C956" s="233"/>
      <c r="D956" s="231"/>
      <c r="E956" s="209"/>
      <c r="F956" s="209"/>
    </row>
    <row r="957" spans="1:6">
      <c r="A957" s="232"/>
      <c r="B957" s="209"/>
      <c r="C957" s="233"/>
      <c r="D957" s="231"/>
      <c r="E957" s="209"/>
      <c r="F957" s="209"/>
    </row>
    <row r="958" spans="1:6">
      <c r="A958" s="232"/>
      <c r="B958" s="209"/>
      <c r="C958" s="233"/>
      <c r="D958" s="231"/>
      <c r="E958" s="209"/>
      <c r="F958" s="209"/>
    </row>
    <row r="959" spans="1:6">
      <c r="A959" s="232"/>
      <c r="B959" s="209"/>
      <c r="C959" s="233"/>
      <c r="D959" s="231"/>
      <c r="E959" s="209"/>
      <c r="F959" s="209"/>
    </row>
    <row r="960" spans="1:6">
      <c r="A960" s="232"/>
      <c r="B960" s="209"/>
      <c r="C960" s="233"/>
      <c r="D960" s="231"/>
      <c r="E960" s="209"/>
      <c r="F960" s="209"/>
    </row>
    <row r="961" spans="1:6">
      <c r="A961" s="232"/>
      <c r="B961" s="209"/>
      <c r="C961" s="233"/>
      <c r="D961" s="231"/>
      <c r="E961" s="209"/>
      <c r="F961" s="209"/>
    </row>
    <row r="962" spans="1:6">
      <c r="A962" s="232"/>
      <c r="B962" s="209"/>
      <c r="C962" s="233"/>
      <c r="D962" s="231"/>
      <c r="E962" s="209"/>
      <c r="F962" s="209"/>
    </row>
    <row r="963" spans="1:6">
      <c r="A963" s="232"/>
      <c r="B963" s="209"/>
      <c r="C963" s="233"/>
      <c r="D963" s="231"/>
      <c r="E963" s="209"/>
      <c r="F963" s="209"/>
    </row>
    <row r="964" spans="1:6">
      <c r="A964" s="232"/>
      <c r="B964" s="209"/>
      <c r="C964" s="233"/>
      <c r="D964" s="231"/>
      <c r="E964" s="209"/>
      <c r="F964" s="209"/>
    </row>
    <row r="965" spans="1:6">
      <c r="A965" s="232"/>
      <c r="B965" s="209"/>
      <c r="C965" s="233"/>
      <c r="D965" s="231"/>
      <c r="E965" s="209"/>
      <c r="F965" s="209"/>
    </row>
    <row r="966" spans="1:6">
      <c r="A966" s="232"/>
      <c r="B966" s="209"/>
      <c r="C966" s="233"/>
      <c r="D966" s="231"/>
      <c r="E966" s="209"/>
      <c r="F966" s="209"/>
    </row>
    <row r="967" spans="1:6">
      <c r="A967" s="232"/>
      <c r="B967" s="209"/>
      <c r="C967" s="233"/>
      <c r="D967" s="231"/>
      <c r="E967" s="209"/>
      <c r="F967" s="209"/>
    </row>
    <row r="968" spans="1:6">
      <c r="A968" s="232"/>
      <c r="B968" s="209"/>
      <c r="C968" s="233"/>
      <c r="D968" s="231"/>
      <c r="E968" s="209"/>
      <c r="F968" s="209"/>
    </row>
    <row r="969" spans="1:6">
      <c r="A969" s="232"/>
      <c r="B969" s="209"/>
      <c r="C969" s="233"/>
      <c r="D969" s="231"/>
      <c r="E969" s="209"/>
      <c r="F969" s="209"/>
    </row>
    <row r="970" spans="1:6">
      <c r="A970" s="232"/>
      <c r="B970" s="209"/>
      <c r="C970" s="233"/>
      <c r="D970" s="231"/>
      <c r="E970" s="209"/>
      <c r="F970" s="209"/>
    </row>
    <row r="971" spans="1:6">
      <c r="A971" s="232"/>
      <c r="B971" s="209"/>
      <c r="C971" s="233"/>
      <c r="D971" s="231"/>
      <c r="E971" s="209"/>
      <c r="F971" s="209"/>
    </row>
    <row r="972" spans="1:6">
      <c r="A972" s="232"/>
      <c r="B972" s="209"/>
      <c r="C972" s="233"/>
      <c r="D972" s="231"/>
      <c r="E972" s="209"/>
      <c r="F972" s="209"/>
    </row>
    <row r="973" spans="1:6">
      <c r="A973" s="232"/>
      <c r="B973" s="209"/>
      <c r="C973" s="233"/>
      <c r="D973" s="231"/>
      <c r="E973" s="209"/>
      <c r="F973" s="209"/>
    </row>
    <row r="974" spans="1:6">
      <c r="A974" s="232"/>
      <c r="B974" s="209"/>
      <c r="C974" s="233"/>
      <c r="D974" s="231"/>
      <c r="E974" s="209"/>
      <c r="F974" s="209"/>
    </row>
    <row r="975" spans="1:6">
      <c r="A975" s="232"/>
      <c r="B975" s="209"/>
      <c r="C975" s="233"/>
      <c r="D975" s="231"/>
      <c r="E975" s="209"/>
      <c r="F975" s="209"/>
    </row>
    <row r="976" spans="1:6">
      <c r="A976" s="232"/>
      <c r="B976" s="209"/>
      <c r="C976" s="233"/>
      <c r="D976" s="231"/>
      <c r="E976" s="209"/>
      <c r="F976" s="209"/>
    </row>
    <row r="977" spans="1:6">
      <c r="A977" s="232"/>
      <c r="B977" s="209"/>
      <c r="C977" s="233"/>
      <c r="D977" s="231"/>
      <c r="E977" s="209"/>
      <c r="F977" s="209"/>
    </row>
    <row r="978" spans="1:6">
      <c r="A978" s="232"/>
      <c r="B978" s="209"/>
      <c r="C978" s="233"/>
      <c r="D978" s="231"/>
      <c r="E978" s="209"/>
      <c r="F978" s="209"/>
    </row>
    <row r="979" spans="1:6">
      <c r="A979" s="232"/>
      <c r="B979" s="209"/>
      <c r="C979" s="233"/>
      <c r="D979" s="231"/>
      <c r="E979" s="209"/>
      <c r="F979" s="209"/>
    </row>
    <row r="980" spans="1:6">
      <c r="A980" s="232"/>
      <c r="B980" s="209"/>
      <c r="C980" s="233"/>
      <c r="D980" s="231"/>
      <c r="E980" s="209"/>
      <c r="F980" s="209"/>
    </row>
    <row r="981" spans="1:6">
      <c r="A981" s="232"/>
      <c r="B981" s="209"/>
      <c r="C981" s="233"/>
      <c r="D981" s="231"/>
      <c r="E981" s="209"/>
      <c r="F981" s="209"/>
    </row>
    <row r="982" spans="1:6">
      <c r="A982" s="232"/>
      <c r="B982" s="209"/>
      <c r="C982" s="233"/>
      <c r="D982" s="231"/>
      <c r="E982" s="209"/>
      <c r="F982" s="209"/>
    </row>
    <row r="983" spans="1:6">
      <c r="A983" s="232"/>
      <c r="B983" s="209"/>
      <c r="C983" s="233"/>
      <c r="D983" s="231"/>
      <c r="E983" s="209"/>
      <c r="F983" s="209"/>
    </row>
    <row r="984" spans="1:6">
      <c r="A984" s="232"/>
      <c r="B984" s="209"/>
      <c r="C984" s="233"/>
      <c r="D984" s="231"/>
      <c r="E984" s="209"/>
      <c r="F984" s="209"/>
    </row>
    <row r="985" spans="1:6">
      <c r="A985" s="232"/>
      <c r="B985" s="209"/>
      <c r="C985" s="233"/>
      <c r="D985" s="231"/>
      <c r="E985" s="209"/>
      <c r="F985" s="209"/>
    </row>
    <row r="986" spans="1:6">
      <c r="A986" s="232"/>
      <c r="B986" s="209"/>
      <c r="C986" s="233"/>
      <c r="D986" s="231"/>
      <c r="E986" s="209"/>
      <c r="F986" s="209"/>
    </row>
    <row r="987" spans="1:6">
      <c r="A987" s="232"/>
      <c r="B987" s="209"/>
      <c r="C987" s="233"/>
      <c r="D987" s="231"/>
      <c r="E987" s="209"/>
      <c r="F987" s="209"/>
    </row>
    <row r="988" spans="1:6">
      <c r="A988" s="232"/>
      <c r="B988" s="209"/>
      <c r="C988" s="233"/>
      <c r="D988" s="231"/>
      <c r="E988" s="209"/>
      <c r="F988" s="209"/>
    </row>
    <row r="989" spans="1:6">
      <c r="A989" s="232"/>
      <c r="B989" s="209"/>
      <c r="C989" s="233"/>
      <c r="D989" s="231"/>
      <c r="E989" s="209"/>
      <c r="F989" s="209"/>
    </row>
    <row r="990" spans="1:6">
      <c r="A990" s="232"/>
      <c r="B990" s="209"/>
      <c r="C990" s="233"/>
      <c r="D990" s="231"/>
      <c r="E990" s="209"/>
      <c r="F990" s="209"/>
    </row>
    <row r="991" spans="1:6">
      <c r="A991" s="232"/>
      <c r="B991" s="209"/>
      <c r="C991" s="233"/>
      <c r="D991" s="231"/>
      <c r="E991" s="209"/>
      <c r="F991" s="209"/>
    </row>
    <row r="992" spans="1:6">
      <c r="A992" s="232"/>
      <c r="B992" s="209"/>
      <c r="C992" s="233"/>
      <c r="D992" s="231"/>
      <c r="E992" s="209"/>
      <c r="F992" s="209"/>
    </row>
    <row r="993" spans="1:6">
      <c r="A993" s="232"/>
      <c r="B993" s="209"/>
      <c r="C993" s="233"/>
      <c r="D993" s="231"/>
      <c r="E993" s="209"/>
      <c r="F993" s="209"/>
    </row>
    <row r="994" spans="1:6">
      <c r="A994" s="232"/>
      <c r="B994" s="209"/>
      <c r="C994" s="233"/>
      <c r="D994" s="231"/>
      <c r="E994" s="209"/>
      <c r="F994" s="209"/>
    </row>
    <row r="995" spans="1:6">
      <c r="A995" s="232"/>
      <c r="B995" s="209"/>
      <c r="C995" s="233"/>
      <c r="D995" s="231"/>
      <c r="E995" s="209"/>
      <c r="F995" s="209"/>
    </row>
    <row r="996" spans="1:6">
      <c r="A996" s="232"/>
      <c r="B996" s="209"/>
      <c r="C996" s="233"/>
      <c r="D996" s="231"/>
      <c r="E996" s="209"/>
      <c r="F996" s="209"/>
    </row>
    <row r="997" spans="1:6">
      <c r="A997" s="232"/>
      <c r="B997" s="209"/>
      <c r="C997" s="233"/>
      <c r="D997" s="231"/>
      <c r="E997" s="209"/>
      <c r="F997" s="209"/>
    </row>
    <row r="998" spans="1:6">
      <c r="A998" s="232"/>
      <c r="B998" s="209"/>
      <c r="C998" s="233"/>
      <c r="D998" s="231"/>
      <c r="E998" s="209"/>
      <c r="F998" s="209"/>
    </row>
    <row r="999" spans="1:6">
      <c r="A999" s="232"/>
      <c r="B999" s="209"/>
      <c r="C999" s="233"/>
      <c r="D999" s="231"/>
      <c r="E999" s="209"/>
      <c r="F999" s="209"/>
    </row>
    <row r="1000" spans="1:6">
      <c r="A1000" s="232"/>
      <c r="B1000" s="209"/>
      <c r="C1000" s="233"/>
      <c r="D1000" s="231"/>
      <c r="E1000" s="209"/>
      <c r="F1000" s="209"/>
    </row>
    <row r="1001" spans="1:6">
      <c r="A1001" s="232"/>
      <c r="B1001" s="209"/>
      <c r="C1001" s="233"/>
      <c r="D1001" s="231"/>
      <c r="E1001" s="209"/>
      <c r="F1001" s="209"/>
    </row>
    <row r="1002" spans="1:6">
      <c r="A1002" s="232"/>
      <c r="B1002" s="209"/>
      <c r="C1002" s="233"/>
      <c r="D1002" s="231"/>
      <c r="E1002" s="209"/>
      <c r="F1002" s="209"/>
    </row>
    <row r="1003" spans="1:6">
      <c r="A1003" s="232"/>
      <c r="B1003" s="209"/>
      <c r="C1003" s="233"/>
      <c r="D1003" s="231"/>
      <c r="E1003" s="209"/>
      <c r="F1003" s="209"/>
    </row>
    <row r="1004" spans="1:6">
      <c r="A1004" s="232"/>
      <c r="B1004" s="209"/>
      <c r="C1004" s="233"/>
      <c r="D1004" s="231"/>
      <c r="E1004" s="209"/>
      <c r="F1004" s="209"/>
    </row>
    <row r="1005" spans="1:6">
      <c r="A1005" s="232"/>
      <c r="B1005" s="209"/>
      <c r="C1005" s="233"/>
      <c r="D1005" s="231"/>
      <c r="E1005" s="209"/>
      <c r="F1005" s="209"/>
    </row>
    <row r="1006" spans="1:6">
      <c r="A1006" s="232"/>
      <c r="B1006" s="209"/>
      <c r="C1006" s="233"/>
      <c r="D1006" s="231"/>
      <c r="E1006" s="209"/>
      <c r="F1006" s="209"/>
    </row>
    <row r="1007" spans="1:6">
      <c r="A1007" s="232"/>
      <c r="B1007" s="209"/>
      <c r="C1007" s="233"/>
      <c r="D1007" s="231"/>
      <c r="E1007" s="209"/>
      <c r="F1007" s="209"/>
    </row>
    <row r="1008" spans="1:6">
      <c r="A1008" s="232"/>
      <c r="B1008" s="209"/>
      <c r="C1008" s="233"/>
      <c r="D1008" s="231"/>
      <c r="E1008" s="209"/>
      <c r="F1008" s="209"/>
    </row>
    <row r="1009" spans="1:6">
      <c r="A1009" s="232"/>
      <c r="B1009" s="209"/>
      <c r="C1009" s="233"/>
      <c r="D1009" s="231"/>
      <c r="E1009" s="209"/>
      <c r="F1009" s="209"/>
    </row>
    <row r="1010" spans="1:6">
      <c r="A1010" s="232"/>
      <c r="B1010" s="209"/>
      <c r="C1010" s="233"/>
      <c r="D1010" s="231"/>
      <c r="E1010" s="209"/>
      <c r="F1010" s="209"/>
    </row>
    <row r="1011" spans="1:6">
      <c r="A1011" s="232"/>
      <c r="B1011" s="209"/>
      <c r="C1011" s="233"/>
      <c r="D1011" s="231"/>
      <c r="E1011" s="209"/>
      <c r="F1011" s="209"/>
    </row>
    <row r="1012" spans="1:6">
      <c r="A1012" s="232"/>
      <c r="B1012" s="209"/>
      <c r="C1012" s="233"/>
      <c r="D1012" s="231"/>
      <c r="E1012" s="209"/>
      <c r="F1012" s="209"/>
    </row>
    <row r="1013" spans="1:6">
      <c r="A1013" s="232"/>
      <c r="B1013" s="209"/>
      <c r="C1013" s="233"/>
      <c r="D1013" s="231"/>
      <c r="E1013" s="209"/>
      <c r="F1013" s="209"/>
    </row>
    <row r="1014" spans="1:6">
      <c r="A1014" s="232"/>
      <c r="B1014" s="209"/>
      <c r="C1014" s="233"/>
      <c r="D1014" s="231"/>
      <c r="E1014" s="209"/>
      <c r="F1014" s="209"/>
    </row>
    <row r="1015" spans="1:6">
      <c r="A1015" s="232"/>
      <c r="B1015" s="209"/>
      <c r="C1015" s="233"/>
      <c r="D1015" s="231"/>
      <c r="E1015" s="209"/>
      <c r="F1015" s="209"/>
    </row>
    <row r="1016" spans="1:6">
      <c r="A1016" s="232"/>
      <c r="B1016" s="209"/>
      <c r="C1016" s="233"/>
      <c r="D1016" s="231"/>
      <c r="E1016" s="209"/>
      <c r="F1016" s="209"/>
    </row>
    <row r="1017" spans="1:6">
      <c r="A1017" s="232"/>
      <c r="B1017" s="209"/>
      <c r="C1017" s="233"/>
      <c r="D1017" s="231"/>
      <c r="E1017" s="209"/>
      <c r="F1017" s="209"/>
    </row>
    <row r="1018" spans="1:6">
      <c r="A1018" s="232"/>
      <c r="B1018" s="209"/>
      <c r="C1018" s="233"/>
      <c r="D1018" s="231"/>
      <c r="E1018" s="209"/>
      <c r="F1018" s="209"/>
    </row>
    <row r="1019" spans="1:6">
      <c r="A1019" s="232"/>
      <c r="B1019" s="209"/>
      <c r="C1019" s="233"/>
      <c r="D1019" s="231"/>
      <c r="E1019" s="209"/>
      <c r="F1019" s="209"/>
    </row>
    <row r="1020" spans="1:6">
      <c r="A1020" s="232"/>
      <c r="B1020" s="209"/>
      <c r="C1020" s="233"/>
      <c r="D1020" s="231"/>
      <c r="E1020" s="209"/>
      <c r="F1020" s="209"/>
    </row>
    <row r="1021" spans="1:6">
      <c r="A1021" s="232"/>
      <c r="B1021" s="209"/>
      <c r="C1021" s="233"/>
      <c r="D1021" s="231"/>
      <c r="E1021" s="209"/>
      <c r="F1021" s="209"/>
    </row>
    <row r="1022" spans="1:6">
      <c r="A1022" s="232"/>
      <c r="B1022" s="209"/>
      <c r="C1022" s="233"/>
      <c r="D1022" s="231"/>
      <c r="E1022" s="209"/>
      <c r="F1022" s="209"/>
    </row>
    <row r="1023" spans="1:6">
      <c r="A1023" s="232"/>
      <c r="B1023" s="209"/>
      <c r="C1023" s="233"/>
      <c r="D1023" s="231"/>
      <c r="E1023" s="209"/>
      <c r="F1023" s="209"/>
    </row>
    <row r="1024" spans="1:6">
      <c r="A1024" s="232"/>
      <c r="B1024" s="209"/>
      <c r="C1024" s="233"/>
      <c r="D1024" s="231"/>
      <c r="E1024" s="209"/>
      <c r="F1024" s="209"/>
    </row>
    <row r="1025" spans="1:6">
      <c r="A1025" s="232"/>
      <c r="B1025" s="209"/>
      <c r="C1025" s="233"/>
      <c r="D1025" s="231"/>
      <c r="E1025" s="209"/>
      <c r="F1025" s="209"/>
    </row>
    <row r="1026" spans="1:6">
      <c r="A1026" s="232"/>
      <c r="B1026" s="209"/>
      <c r="C1026" s="233"/>
      <c r="D1026" s="231"/>
      <c r="E1026" s="209"/>
      <c r="F1026" s="209"/>
    </row>
    <row r="1027" spans="1:6">
      <c r="A1027" s="232"/>
      <c r="B1027" s="209"/>
      <c r="C1027" s="233"/>
      <c r="D1027" s="231"/>
      <c r="E1027" s="209"/>
      <c r="F1027" s="209"/>
    </row>
    <row r="1028" spans="1:6">
      <c r="A1028" s="232"/>
      <c r="B1028" s="209"/>
      <c r="C1028" s="233"/>
      <c r="D1028" s="231"/>
      <c r="E1028" s="209"/>
      <c r="F1028" s="209"/>
    </row>
    <row r="1029" spans="1:6">
      <c r="A1029" s="232"/>
      <c r="B1029" s="209"/>
      <c r="C1029" s="233"/>
      <c r="D1029" s="231"/>
      <c r="E1029" s="209"/>
      <c r="F1029" s="209"/>
    </row>
    <row r="1030" spans="1:6">
      <c r="A1030" s="232"/>
      <c r="B1030" s="209"/>
      <c r="C1030" s="233"/>
      <c r="D1030" s="231"/>
      <c r="E1030" s="209"/>
      <c r="F1030" s="209"/>
    </row>
    <row r="1031" spans="1:6">
      <c r="A1031" s="232"/>
      <c r="B1031" s="209"/>
      <c r="C1031" s="233"/>
      <c r="D1031" s="231"/>
      <c r="E1031" s="209"/>
      <c r="F1031" s="209"/>
    </row>
    <row r="1032" spans="1:6">
      <c r="A1032" s="232"/>
      <c r="B1032" s="209"/>
      <c r="C1032" s="233"/>
      <c r="D1032" s="231"/>
      <c r="E1032" s="209"/>
      <c r="F1032" s="209"/>
    </row>
    <row r="1033" spans="1:6">
      <c r="A1033" s="232"/>
      <c r="B1033" s="209"/>
      <c r="C1033" s="233"/>
      <c r="D1033" s="231"/>
      <c r="E1033" s="209"/>
      <c r="F1033" s="209"/>
    </row>
    <row r="1034" spans="1:6">
      <c r="A1034" s="232"/>
      <c r="B1034" s="209"/>
      <c r="C1034" s="233"/>
      <c r="D1034" s="231"/>
      <c r="E1034" s="209"/>
      <c r="F1034" s="209"/>
    </row>
    <row r="1035" spans="1:6">
      <c r="A1035" s="232"/>
      <c r="B1035" s="209"/>
      <c r="C1035" s="233"/>
      <c r="D1035" s="231"/>
      <c r="E1035" s="209"/>
      <c r="F1035" s="209"/>
    </row>
    <row r="1036" spans="1:6">
      <c r="A1036" s="232"/>
      <c r="B1036" s="209"/>
      <c r="C1036" s="233"/>
      <c r="D1036" s="231"/>
      <c r="E1036" s="209"/>
      <c r="F1036" s="209"/>
    </row>
    <row r="1037" spans="1:6">
      <c r="A1037" s="232"/>
      <c r="B1037" s="209"/>
      <c r="C1037" s="233"/>
      <c r="D1037" s="231"/>
      <c r="E1037" s="209"/>
      <c r="F1037" s="209"/>
    </row>
    <row r="1038" spans="1:6">
      <c r="A1038" s="232"/>
      <c r="B1038" s="209"/>
      <c r="C1038" s="233"/>
      <c r="D1038" s="231"/>
      <c r="E1038" s="209"/>
      <c r="F1038" s="209"/>
    </row>
    <row r="1039" spans="1:6">
      <c r="A1039" s="232"/>
      <c r="B1039" s="209"/>
      <c r="C1039" s="233"/>
      <c r="D1039" s="231"/>
      <c r="E1039" s="209"/>
      <c r="F1039" s="209"/>
    </row>
    <row r="1040" spans="1:6">
      <c r="A1040" s="232"/>
      <c r="B1040" s="209"/>
      <c r="C1040" s="233"/>
      <c r="D1040" s="231"/>
      <c r="E1040" s="209"/>
      <c r="F1040" s="209"/>
    </row>
    <row r="1041" spans="1:6">
      <c r="A1041" s="232"/>
      <c r="B1041" s="209"/>
      <c r="C1041" s="233"/>
      <c r="D1041" s="231"/>
      <c r="E1041" s="209"/>
      <c r="F1041" s="209"/>
    </row>
    <row r="1042" spans="1:6">
      <c r="A1042" s="232"/>
      <c r="B1042" s="209"/>
      <c r="C1042" s="233"/>
      <c r="D1042" s="231"/>
      <c r="E1042" s="209"/>
      <c r="F1042" s="209"/>
    </row>
    <row r="1043" spans="1:6">
      <c r="A1043" s="232"/>
      <c r="B1043" s="209"/>
      <c r="C1043" s="233"/>
      <c r="D1043" s="231"/>
      <c r="E1043" s="209"/>
      <c r="F1043" s="209"/>
    </row>
    <row r="1044" spans="1:6">
      <c r="A1044" s="232"/>
      <c r="B1044" s="209"/>
      <c r="C1044" s="233"/>
      <c r="D1044" s="231"/>
      <c r="E1044" s="209"/>
      <c r="F1044" s="209"/>
    </row>
    <row r="1045" spans="1:6">
      <c r="A1045" s="232"/>
      <c r="B1045" s="209"/>
      <c r="C1045" s="233"/>
      <c r="D1045" s="231"/>
      <c r="E1045" s="209"/>
      <c r="F1045" s="209"/>
    </row>
    <row r="1046" spans="1:6">
      <c r="A1046" s="232"/>
      <c r="B1046" s="209"/>
      <c r="C1046" s="233"/>
      <c r="D1046" s="231"/>
      <c r="E1046" s="209"/>
      <c r="F1046" s="209"/>
    </row>
    <row r="1047" spans="1:6">
      <c r="A1047" s="232"/>
      <c r="B1047" s="209"/>
      <c r="C1047" s="233"/>
      <c r="D1047" s="231"/>
      <c r="E1047" s="209"/>
      <c r="F1047" s="209"/>
    </row>
    <row r="1048" spans="1:6">
      <c r="A1048" s="232"/>
      <c r="B1048" s="209"/>
      <c r="C1048" s="233"/>
      <c r="D1048" s="231"/>
      <c r="E1048" s="209"/>
      <c r="F1048" s="209"/>
    </row>
    <row r="1049" spans="1:6">
      <c r="A1049" s="232"/>
      <c r="B1049" s="209"/>
      <c r="C1049" s="233"/>
      <c r="D1049" s="231"/>
      <c r="E1049" s="209"/>
      <c r="F1049" s="209"/>
    </row>
    <row r="1050" spans="1:6">
      <c r="A1050" s="232"/>
      <c r="B1050" s="209"/>
      <c r="C1050" s="233"/>
      <c r="D1050" s="231"/>
      <c r="E1050" s="209"/>
      <c r="F1050" s="209"/>
    </row>
    <row r="1051" spans="1:6">
      <c r="A1051" s="232"/>
      <c r="B1051" s="209"/>
      <c r="C1051" s="233"/>
      <c r="D1051" s="231"/>
      <c r="E1051" s="209"/>
      <c r="F1051" s="209"/>
    </row>
    <row r="1052" spans="1:6">
      <c r="A1052" s="232"/>
      <c r="B1052" s="209"/>
      <c r="C1052" s="233"/>
      <c r="D1052" s="231"/>
      <c r="E1052" s="209"/>
      <c r="F1052" s="209"/>
    </row>
    <row r="1053" spans="1:6">
      <c r="A1053" s="232"/>
      <c r="B1053" s="209"/>
      <c r="C1053" s="233"/>
      <c r="D1053" s="231"/>
      <c r="E1053" s="209"/>
      <c r="F1053" s="209"/>
    </row>
    <row r="1054" spans="1:6">
      <c r="A1054" s="232"/>
      <c r="B1054" s="209"/>
      <c r="C1054" s="233"/>
      <c r="D1054" s="231"/>
      <c r="E1054" s="209"/>
      <c r="F1054" s="209"/>
    </row>
    <row r="1055" spans="1:6">
      <c r="A1055" s="232"/>
      <c r="B1055" s="209"/>
      <c r="C1055" s="233"/>
      <c r="D1055" s="231"/>
      <c r="E1055" s="209"/>
      <c r="F1055" s="209"/>
    </row>
    <row r="1056" spans="1:6">
      <c r="A1056" s="232"/>
      <c r="B1056" s="209"/>
      <c r="C1056" s="233"/>
      <c r="D1056" s="231"/>
      <c r="E1056" s="209"/>
      <c r="F1056" s="209"/>
    </row>
    <row r="1057" spans="1:6">
      <c r="A1057" s="232"/>
      <c r="B1057" s="209"/>
      <c r="C1057" s="233"/>
      <c r="D1057" s="231"/>
      <c r="E1057" s="209"/>
      <c r="F1057" s="209"/>
    </row>
    <row r="1058" spans="1:6">
      <c r="A1058" s="232"/>
      <c r="B1058" s="209"/>
      <c r="C1058" s="233"/>
      <c r="D1058" s="231"/>
      <c r="E1058" s="209"/>
      <c r="F1058" s="209"/>
    </row>
    <row r="1059" spans="1:6">
      <c r="A1059" s="232"/>
      <c r="B1059" s="209"/>
      <c r="C1059" s="233"/>
      <c r="D1059" s="231"/>
      <c r="E1059" s="209"/>
      <c r="F1059" s="209"/>
    </row>
    <row r="1060" spans="1:6">
      <c r="A1060" s="232"/>
      <c r="B1060" s="209"/>
      <c r="C1060" s="233"/>
      <c r="D1060" s="231"/>
      <c r="E1060" s="209"/>
      <c r="F1060" s="209"/>
    </row>
    <row r="1061" spans="1:6">
      <c r="A1061" s="232"/>
      <c r="B1061" s="209"/>
      <c r="C1061" s="233"/>
      <c r="D1061" s="231"/>
      <c r="E1061" s="209"/>
      <c r="F1061" s="209"/>
    </row>
    <row r="1062" spans="1:6">
      <c r="A1062" s="232"/>
      <c r="B1062" s="209"/>
      <c r="C1062" s="233"/>
      <c r="D1062" s="231"/>
      <c r="E1062" s="209"/>
      <c r="F1062" s="209"/>
    </row>
    <row r="1063" spans="1:6">
      <c r="A1063" s="232"/>
      <c r="B1063" s="209"/>
      <c r="C1063" s="233"/>
      <c r="D1063" s="231"/>
      <c r="E1063" s="209"/>
      <c r="F1063" s="209"/>
    </row>
    <row r="1064" spans="1:6">
      <c r="A1064" s="232"/>
      <c r="B1064" s="209"/>
      <c r="C1064" s="233"/>
      <c r="D1064" s="231"/>
      <c r="E1064" s="209"/>
      <c r="F1064" s="209"/>
    </row>
    <row r="1065" spans="1:6">
      <c r="A1065" s="232"/>
      <c r="B1065" s="209"/>
      <c r="C1065" s="233"/>
      <c r="D1065" s="231"/>
      <c r="E1065" s="209"/>
      <c r="F1065" s="209"/>
    </row>
    <row r="1066" spans="1:6">
      <c r="A1066" s="232"/>
      <c r="B1066" s="209"/>
      <c r="C1066" s="233"/>
      <c r="D1066" s="231"/>
      <c r="E1066" s="209"/>
      <c r="F1066" s="209"/>
    </row>
    <row r="1067" spans="1:6">
      <c r="A1067" s="232"/>
      <c r="B1067" s="209"/>
      <c r="C1067" s="233"/>
      <c r="D1067" s="231"/>
      <c r="E1067" s="209"/>
      <c r="F1067" s="209"/>
    </row>
    <row r="1068" spans="1:6">
      <c r="A1068" s="232"/>
      <c r="B1068" s="209"/>
      <c r="C1068" s="233"/>
      <c r="D1068" s="231"/>
      <c r="E1068" s="209"/>
      <c r="F1068" s="209"/>
    </row>
    <row r="1069" spans="1:6">
      <c r="A1069" s="232"/>
      <c r="B1069" s="209"/>
      <c r="C1069" s="233"/>
      <c r="D1069" s="231"/>
      <c r="E1069" s="209"/>
      <c r="F1069" s="209"/>
    </row>
    <row r="1070" spans="1:6">
      <c r="A1070" s="232"/>
      <c r="B1070" s="209"/>
      <c r="C1070" s="233"/>
      <c r="D1070" s="231"/>
      <c r="E1070" s="209"/>
      <c r="F1070" s="209"/>
    </row>
    <row r="1071" spans="1:6">
      <c r="A1071" s="232"/>
      <c r="B1071" s="209"/>
      <c r="C1071" s="233"/>
      <c r="D1071" s="231"/>
      <c r="E1071" s="209"/>
      <c r="F1071" s="209"/>
    </row>
    <row r="1072" spans="1:6">
      <c r="A1072" s="232"/>
      <c r="B1072" s="209"/>
      <c r="C1072" s="233"/>
      <c r="D1072" s="231"/>
      <c r="E1072" s="209"/>
      <c r="F1072" s="209"/>
    </row>
    <row r="1073" spans="1:6">
      <c r="A1073" s="232"/>
      <c r="B1073" s="209"/>
      <c r="C1073" s="233"/>
      <c r="D1073" s="231"/>
      <c r="E1073" s="209"/>
      <c r="F1073" s="209"/>
    </row>
    <row r="1074" spans="1:6">
      <c r="A1074" s="232"/>
      <c r="B1074" s="209"/>
      <c r="C1074" s="233"/>
      <c r="D1074" s="231"/>
      <c r="E1074" s="209"/>
      <c r="F1074" s="209"/>
    </row>
    <row r="1075" spans="1:6">
      <c r="A1075" s="232"/>
      <c r="B1075" s="209"/>
      <c r="C1075" s="233"/>
      <c r="D1075" s="231"/>
      <c r="E1075" s="209"/>
      <c r="F1075" s="209"/>
    </row>
    <row r="1076" spans="1:6">
      <c r="A1076" s="232"/>
      <c r="B1076" s="209"/>
      <c r="C1076" s="233"/>
      <c r="D1076" s="231"/>
      <c r="E1076" s="209"/>
      <c r="F1076" s="209"/>
    </row>
    <row r="1077" spans="1:6">
      <c r="A1077" s="232"/>
      <c r="B1077" s="209"/>
      <c r="C1077" s="233"/>
      <c r="D1077" s="231"/>
      <c r="E1077" s="209"/>
      <c r="F1077" s="209"/>
    </row>
    <row r="1078" spans="1:6">
      <c r="A1078" s="232"/>
      <c r="B1078" s="209"/>
      <c r="C1078" s="233"/>
      <c r="D1078" s="231"/>
      <c r="E1078" s="209"/>
      <c r="F1078" s="209"/>
    </row>
    <row r="1079" spans="1:6">
      <c r="A1079" s="232"/>
      <c r="B1079" s="209"/>
      <c r="C1079" s="233"/>
      <c r="D1079" s="231"/>
      <c r="E1079" s="209"/>
      <c r="F1079" s="209"/>
    </row>
    <row r="1080" spans="1:6">
      <c r="A1080" s="232"/>
      <c r="B1080" s="209"/>
      <c r="C1080" s="233"/>
      <c r="D1080" s="231"/>
      <c r="E1080" s="209"/>
      <c r="F1080" s="209"/>
    </row>
    <row r="1081" spans="1:6">
      <c r="A1081" s="232"/>
      <c r="B1081" s="209"/>
      <c r="C1081" s="233"/>
      <c r="D1081" s="231"/>
      <c r="E1081" s="209"/>
      <c r="F1081" s="209"/>
    </row>
    <row r="1082" spans="1:6">
      <c r="A1082" s="232"/>
      <c r="B1082" s="209"/>
      <c r="C1082" s="233"/>
      <c r="D1082" s="231"/>
      <c r="E1082" s="209"/>
      <c r="F1082" s="209"/>
    </row>
    <row r="1083" spans="1:6">
      <c r="A1083" s="232"/>
      <c r="B1083" s="209"/>
      <c r="C1083" s="233"/>
      <c r="D1083" s="231"/>
      <c r="E1083" s="209"/>
      <c r="F1083" s="209"/>
    </row>
    <row r="1084" spans="1:6">
      <c r="A1084" s="232"/>
      <c r="B1084" s="209"/>
      <c r="C1084" s="233"/>
      <c r="D1084" s="231"/>
      <c r="E1084" s="209"/>
      <c r="F1084" s="209"/>
    </row>
    <row r="1085" spans="1:6">
      <c r="A1085" s="232"/>
      <c r="B1085" s="209"/>
      <c r="C1085" s="233"/>
      <c r="D1085" s="231"/>
      <c r="E1085" s="209"/>
      <c r="F1085" s="209"/>
    </row>
    <row r="1086" spans="1:6">
      <c r="A1086" s="232"/>
      <c r="B1086" s="209"/>
      <c r="C1086" s="233"/>
      <c r="D1086" s="231"/>
      <c r="E1086" s="209"/>
      <c r="F1086" s="209"/>
    </row>
    <row r="1087" spans="1:6">
      <c r="A1087" s="232"/>
      <c r="B1087" s="209"/>
      <c r="C1087" s="233"/>
      <c r="D1087" s="231"/>
      <c r="E1087" s="209"/>
      <c r="F1087" s="209"/>
    </row>
    <row r="1088" spans="1:6">
      <c r="A1088" s="232"/>
      <c r="B1088" s="209"/>
      <c r="C1088" s="233"/>
      <c r="D1088" s="231"/>
      <c r="E1088" s="209"/>
      <c r="F1088" s="209"/>
    </row>
    <row r="1089" spans="1:6">
      <c r="A1089" s="232"/>
      <c r="B1089" s="209"/>
      <c r="C1089" s="233"/>
      <c r="D1089" s="231"/>
      <c r="E1089" s="209"/>
      <c r="F1089" s="209"/>
    </row>
    <row r="1090" spans="1:6">
      <c r="A1090" s="232"/>
      <c r="B1090" s="209"/>
      <c r="C1090" s="233"/>
      <c r="D1090" s="231"/>
      <c r="E1090" s="209"/>
      <c r="F1090" s="209"/>
    </row>
    <row r="1091" spans="1:6">
      <c r="A1091" s="232"/>
      <c r="B1091" s="209"/>
      <c r="C1091" s="233"/>
      <c r="D1091" s="231"/>
      <c r="E1091" s="209"/>
      <c r="F1091" s="209"/>
    </row>
    <row r="1092" spans="1:6">
      <c r="A1092" s="232"/>
      <c r="B1092" s="209"/>
      <c r="C1092" s="233"/>
      <c r="D1092" s="231"/>
      <c r="E1092" s="209"/>
      <c r="F1092" s="209"/>
    </row>
    <row r="1093" spans="1:6">
      <c r="A1093" s="232"/>
      <c r="B1093" s="209"/>
      <c r="C1093" s="233"/>
      <c r="D1093" s="231"/>
      <c r="E1093" s="209"/>
      <c r="F1093" s="209"/>
    </row>
    <row r="1094" spans="1:6">
      <c r="A1094" s="232"/>
      <c r="B1094" s="209"/>
      <c r="C1094" s="233"/>
      <c r="D1094" s="231"/>
      <c r="E1094" s="209"/>
      <c r="F1094" s="209"/>
    </row>
    <row r="1095" spans="1:6">
      <c r="A1095" s="232"/>
      <c r="B1095" s="209"/>
      <c r="C1095" s="233"/>
      <c r="D1095" s="231"/>
      <c r="E1095" s="209"/>
      <c r="F1095" s="209"/>
    </row>
    <row r="1096" spans="1:6">
      <c r="A1096" s="232"/>
      <c r="B1096" s="209"/>
      <c r="C1096" s="233"/>
      <c r="D1096" s="231"/>
      <c r="E1096" s="209"/>
      <c r="F1096" s="209"/>
    </row>
    <row r="1097" spans="1:6">
      <c r="A1097" s="232"/>
      <c r="B1097" s="209"/>
      <c r="C1097" s="233"/>
      <c r="D1097" s="231"/>
      <c r="E1097" s="209"/>
      <c r="F1097" s="209"/>
    </row>
    <row r="1098" spans="1:6">
      <c r="A1098" s="232"/>
      <c r="B1098" s="209"/>
      <c r="C1098" s="233"/>
      <c r="D1098" s="231"/>
      <c r="E1098" s="209"/>
      <c r="F1098" s="209"/>
    </row>
    <row r="1099" spans="1:6">
      <c r="A1099" s="232"/>
      <c r="B1099" s="209"/>
      <c r="C1099" s="233"/>
      <c r="D1099" s="231"/>
      <c r="E1099" s="209"/>
      <c r="F1099" s="209"/>
    </row>
    <row r="1100" spans="1:6">
      <c r="A1100" s="232"/>
      <c r="B1100" s="209"/>
      <c r="C1100" s="233"/>
      <c r="D1100" s="231"/>
      <c r="E1100" s="209"/>
      <c r="F1100" s="209"/>
    </row>
    <row r="1101" spans="1:6">
      <c r="A1101" s="232"/>
      <c r="B1101" s="209"/>
      <c r="C1101" s="233"/>
      <c r="D1101" s="231"/>
      <c r="E1101" s="209"/>
      <c r="F1101" s="209"/>
    </row>
    <row r="1102" spans="1:6">
      <c r="A1102" s="232"/>
      <c r="B1102" s="209"/>
      <c r="C1102" s="233"/>
      <c r="D1102" s="231"/>
      <c r="E1102" s="209"/>
      <c r="F1102" s="209"/>
    </row>
    <row r="1103" spans="1:6">
      <c r="A1103" s="232"/>
      <c r="B1103" s="209"/>
      <c r="C1103" s="233"/>
      <c r="D1103" s="231"/>
      <c r="E1103" s="209"/>
      <c r="F1103" s="209"/>
    </row>
    <row r="1104" spans="1:6">
      <c r="A1104" s="232"/>
      <c r="B1104" s="209"/>
      <c r="C1104" s="233"/>
      <c r="D1104" s="231"/>
      <c r="E1104" s="209"/>
      <c r="F1104" s="209"/>
    </row>
    <row r="1105" spans="1:6">
      <c r="A1105" s="232"/>
      <c r="B1105" s="209"/>
      <c r="C1105" s="233"/>
      <c r="D1105" s="231"/>
      <c r="E1105" s="209"/>
      <c r="F1105" s="209"/>
    </row>
    <row r="1106" spans="1:6">
      <c r="A1106" s="232"/>
      <c r="B1106" s="209"/>
      <c r="C1106" s="233"/>
      <c r="D1106" s="231"/>
      <c r="E1106" s="209"/>
      <c r="F1106" s="209"/>
    </row>
    <row r="1107" spans="1:6">
      <c r="A1107" s="232"/>
      <c r="B1107" s="209"/>
      <c r="C1107" s="233"/>
      <c r="D1107" s="231"/>
      <c r="E1107" s="209"/>
      <c r="F1107" s="209"/>
    </row>
    <row r="1108" spans="1:6">
      <c r="A1108" s="232"/>
      <c r="B1108" s="209"/>
      <c r="C1108" s="233"/>
      <c r="D1108" s="231"/>
      <c r="E1108" s="209"/>
      <c r="F1108" s="209"/>
    </row>
    <row r="1109" spans="1:6">
      <c r="A1109" s="232"/>
      <c r="B1109" s="209"/>
      <c r="C1109" s="233"/>
      <c r="D1109" s="231"/>
      <c r="E1109" s="209"/>
      <c r="F1109" s="209"/>
    </row>
    <row r="1110" spans="1:6">
      <c r="A1110" s="232"/>
      <c r="B1110" s="209"/>
      <c r="C1110" s="233"/>
      <c r="D1110" s="231"/>
      <c r="E1110" s="209"/>
      <c r="F1110" s="209"/>
    </row>
    <row r="1111" spans="1:6">
      <c r="A1111" s="232"/>
      <c r="B1111" s="209"/>
      <c r="C1111" s="233"/>
      <c r="D1111" s="231"/>
      <c r="E1111" s="209"/>
      <c r="F1111" s="209"/>
    </row>
    <row r="1112" spans="1:6">
      <c r="A1112" s="232"/>
      <c r="B1112" s="209"/>
      <c r="C1112" s="233"/>
      <c r="D1112" s="231"/>
      <c r="E1112" s="209"/>
      <c r="F1112" s="209"/>
    </row>
    <row r="1113" spans="1:6">
      <c r="A1113" s="232"/>
      <c r="B1113" s="209"/>
      <c r="C1113" s="233"/>
      <c r="D1113" s="231"/>
      <c r="E1113" s="209"/>
      <c r="F1113" s="209"/>
    </row>
    <row r="1114" spans="1:6">
      <c r="A1114" s="232"/>
      <c r="B1114" s="209"/>
      <c r="C1114" s="233"/>
      <c r="D1114" s="231"/>
      <c r="E1114" s="209"/>
      <c r="F1114" s="209"/>
    </row>
    <row r="1115" spans="1:6">
      <c r="A1115" s="232"/>
      <c r="B1115" s="209"/>
      <c r="C1115" s="233"/>
      <c r="D1115" s="231"/>
      <c r="E1115" s="209"/>
      <c r="F1115" s="209"/>
    </row>
    <row r="1116" spans="1:6">
      <c r="A1116" s="232"/>
      <c r="B1116" s="209"/>
      <c r="C1116" s="233"/>
      <c r="D1116" s="231"/>
      <c r="E1116" s="209"/>
      <c r="F1116" s="209"/>
    </row>
    <row r="1117" spans="1:6">
      <c r="A1117" s="232"/>
      <c r="B1117" s="209"/>
      <c r="C1117" s="233"/>
      <c r="D1117" s="231"/>
      <c r="E1117" s="209"/>
      <c r="F1117" s="209"/>
    </row>
    <row r="1118" spans="1:6">
      <c r="A1118" s="232"/>
      <c r="B1118" s="209"/>
      <c r="C1118" s="233"/>
      <c r="D1118" s="231"/>
      <c r="E1118" s="209"/>
      <c r="F1118" s="209"/>
    </row>
    <row r="1119" spans="1:6">
      <c r="A1119" s="232"/>
      <c r="B1119" s="209"/>
      <c r="C1119" s="233"/>
      <c r="D1119" s="231"/>
      <c r="E1119" s="209"/>
      <c r="F1119" s="209"/>
    </row>
    <row r="1120" spans="1:6">
      <c r="A1120" s="232"/>
      <c r="B1120" s="209"/>
      <c r="C1120" s="233"/>
      <c r="D1120" s="231"/>
      <c r="E1120" s="209"/>
      <c r="F1120" s="209"/>
    </row>
    <row r="1121" spans="1:6">
      <c r="A1121" s="232"/>
      <c r="B1121" s="209"/>
      <c r="C1121" s="233"/>
      <c r="D1121" s="231"/>
      <c r="E1121" s="209"/>
      <c r="F1121" s="209"/>
    </row>
    <row r="1122" spans="1:6">
      <c r="A1122" s="232"/>
      <c r="B1122" s="209"/>
      <c r="C1122" s="233"/>
      <c r="D1122" s="231"/>
      <c r="E1122" s="209"/>
      <c r="F1122" s="209"/>
    </row>
    <row r="1123" spans="1:6">
      <c r="A1123" s="232"/>
      <c r="B1123" s="209"/>
      <c r="C1123" s="233"/>
      <c r="D1123" s="231"/>
      <c r="E1123" s="209"/>
      <c r="F1123" s="209"/>
    </row>
    <row r="1124" spans="1:6">
      <c r="A1124" s="232"/>
      <c r="B1124" s="209"/>
      <c r="C1124" s="233"/>
      <c r="D1124" s="231"/>
      <c r="E1124" s="209"/>
      <c r="F1124" s="209"/>
    </row>
    <row r="1125" spans="1:6">
      <c r="A1125" s="232"/>
      <c r="B1125" s="209"/>
      <c r="C1125" s="233"/>
      <c r="D1125" s="231"/>
      <c r="E1125" s="209"/>
      <c r="F1125" s="209"/>
    </row>
    <row r="1126" spans="1:6">
      <c r="A1126" s="232"/>
      <c r="B1126" s="209"/>
      <c r="C1126" s="233"/>
      <c r="D1126" s="231"/>
      <c r="E1126" s="209"/>
      <c r="F1126" s="209"/>
    </row>
    <row r="1127" spans="1:6">
      <c r="A1127" s="232"/>
      <c r="B1127" s="209"/>
      <c r="C1127" s="233"/>
      <c r="D1127" s="231"/>
      <c r="E1127" s="209"/>
      <c r="F1127" s="209"/>
    </row>
    <row r="1128" spans="1:6">
      <c r="A1128" s="232"/>
      <c r="B1128" s="209"/>
      <c r="C1128" s="233"/>
      <c r="D1128" s="231"/>
      <c r="E1128" s="209"/>
      <c r="F1128" s="209"/>
    </row>
    <row r="1129" spans="1:6">
      <c r="A1129" s="232"/>
      <c r="B1129" s="209"/>
      <c r="C1129" s="233"/>
      <c r="D1129" s="231"/>
      <c r="E1129" s="209"/>
      <c r="F1129" s="209"/>
    </row>
    <row r="1130" spans="1:6">
      <c r="A1130" s="232"/>
      <c r="B1130" s="209"/>
      <c r="C1130" s="233"/>
      <c r="D1130" s="231"/>
      <c r="E1130" s="209"/>
      <c r="F1130" s="209"/>
    </row>
    <row r="1131" spans="1:6">
      <c r="A1131" s="232"/>
      <c r="B1131" s="209"/>
      <c r="C1131" s="233"/>
      <c r="D1131" s="231"/>
      <c r="E1131" s="209"/>
      <c r="F1131" s="209"/>
    </row>
    <row r="1132" spans="1:6">
      <c r="A1132" s="232"/>
      <c r="B1132" s="209"/>
      <c r="C1132" s="233"/>
      <c r="D1132" s="231"/>
      <c r="E1132" s="209"/>
      <c r="F1132" s="209"/>
    </row>
    <row r="1133" spans="1:6">
      <c r="A1133" s="232"/>
      <c r="B1133" s="209"/>
      <c r="C1133" s="233"/>
      <c r="D1133" s="231"/>
      <c r="E1133" s="209"/>
      <c r="F1133" s="209"/>
    </row>
    <row r="1134" spans="1:6">
      <c r="A1134" s="232"/>
      <c r="B1134" s="209"/>
      <c r="C1134" s="233"/>
      <c r="D1134" s="231"/>
      <c r="E1134" s="209"/>
      <c r="F1134" s="209"/>
    </row>
    <row r="1135" spans="1:6">
      <c r="A1135" s="232"/>
      <c r="B1135" s="209"/>
      <c r="C1135" s="233"/>
      <c r="D1135" s="231"/>
      <c r="E1135" s="209"/>
      <c r="F1135" s="209"/>
    </row>
    <row r="1136" spans="1:6">
      <c r="A1136" s="232"/>
      <c r="B1136" s="209"/>
      <c r="C1136" s="233"/>
      <c r="D1136" s="231"/>
      <c r="E1136" s="209"/>
      <c r="F1136" s="209"/>
    </row>
    <row r="1137" spans="1:6">
      <c r="A1137" s="232"/>
      <c r="B1137" s="209"/>
      <c r="C1137" s="233"/>
      <c r="D1137" s="231"/>
      <c r="E1137" s="209"/>
      <c r="F1137" s="209"/>
    </row>
    <row r="1138" spans="1:6">
      <c r="A1138" s="232"/>
      <c r="B1138" s="209"/>
      <c r="C1138" s="233"/>
      <c r="D1138" s="231"/>
      <c r="E1138" s="209"/>
      <c r="F1138" s="209"/>
    </row>
    <row r="1139" spans="1:6">
      <c r="A1139" s="232"/>
      <c r="B1139" s="209"/>
      <c r="C1139" s="233"/>
      <c r="D1139" s="231"/>
      <c r="E1139" s="209"/>
      <c r="F1139" s="209"/>
    </row>
    <row r="1140" spans="1:6">
      <c r="A1140" s="232"/>
      <c r="B1140" s="209"/>
      <c r="C1140" s="233"/>
      <c r="D1140" s="231"/>
      <c r="E1140" s="209"/>
      <c r="F1140" s="209"/>
    </row>
    <row r="1141" spans="1:6">
      <c r="A1141" s="232"/>
      <c r="B1141" s="209"/>
      <c r="C1141" s="233"/>
      <c r="D1141" s="231"/>
      <c r="E1141" s="209"/>
      <c r="F1141" s="209"/>
    </row>
    <row r="1142" spans="1:6">
      <c r="A1142" s="232"/>
      <c r="B1142" s="209"/>
      <c r="C1142" s="233"/>
      <c r="D1142" s="231"/>
      <c r="E1142" s="209"/>
      <c r="F1142" s="209"/>
    </row>
    <row r="1143" spans="1:6">
      <c r="A1143" s="232"/>
      <c r="B1143" s="209"/>
      <c r="C1143" s="233"/>
      <c r="D1143" s="231"/>
      <c r="E1143" s="209"/>
      <c r="F1143" s="209"/>
    </row>
    <row r="1144" spans="1:6">
      <c r="A1144" s="232"/>
      <c r="B1144" s="209"/>
      <c r="C1144" s="233"/>
      <c r="D1144" s="231"/>
      <c r="E1144" s="209"/>
      <c r="F1144" s="209"/>
    </row>
    <row r="1145" spans="1:6">
      <c r="A1145" s="232"/>
      <c r="B1145" s="209"/>
      <c r="C1145" s="233"/>
      <c r="D1145" s="231"/>
      <c r="E1145" s="209"/>
      <c r="F1145" s="209"/>
    </row>
    <row r="1146" spans="1:6">
      <c r="A1146" s="232"/>
      <c r="B1146" s="209"/>
      <c r="C1146" s="233"/>
      <c r="D1146" s="231"/>
      <c r="E1146" s="209"/>
      <c r="F1146" s="209"/>
    </row>
    <row r="1147" spans="1:6">
      <c r="A1147" s="232"/>
      <c r="B1147" s="209"/>
      <c r="C1147" s="233"/>
      <c r="D1147" s="231"/>
      <c r="E1147" s="209"/>
      <c r="F1147" s="209"/>
    </row>
    <row r="1148" spans="1:6">
      <c r="A1148" s="232"/>
      <c r="B1148" s="209"/>
      <c r="C1148" s="233"/>
      <c r="D1148" s="231"/>
      <c r="E1148" s="209"/>
      <c r="F1148" s="209"/>
    </row>
    <row r="1149" spans="1:6">
      <c r="A1149" s="232"/>
      <c r="B1149" s="209"/>
      <c r="C1149" s="233"/>
      <c r="D1149" s="231"/>
      <c r="E1149" s="209"/>
      <c r="F1149" s="209"/>
    </row>
    <row r="1150" spans="1:6">
      <c r="A1150" s="232"/>
      <c r="B1150" s="209"/>
      <c r="C1150" s="233"/>
      <c r="D1150" s="231"/>
      <c r="E1150" s="209"/>
      <c r="F1150" s="209"/>
    </row>
    <row r="1151" spans="1:6">
      <c r="A1151" s="232"/>
      <c r="B1151" s="209"/>
      <c r="C1151" s="233"/>
      <c r="D1151" s="231"/>
      <c r="E1151" s="209"/>
      <c r="F1151" s="209"/>
    </row>
    <row r="1152" spans="1:6">
      <c r="A1152" s="232"/>
      <c r="B1152" s="209"/>
      <c r="C1152" s="233"/>
      <c r="D1152" s="231"/>
      <c r="E1152" s="209"/>
      <c r="F1152" s="209"/>
    </row>
    <row r="1153" spans="1:6">
      <c r="A1153" s="232"/>
      <c r="B1153" s="209"/>
      <c r="C1153" s="233"/>
      <c r="D1153" s="231"/>
      <c r="E1153" s="209"/>
      <c r="F1153" s="209"/>
    </row>
    <row r="1154" spans="1:6">
      <c r="A1154" s="232"/>
      <c r="B1154" s="209"/>
      <c r="C1154" s="233"/>
      <c r="D1154" s="231"/>
      <c r="E1154" s="209"/>
      <c r="F1154" s="209"/>
    </row>
    <row r="1155" spans="1:6">
      <c r="A1155" s="232"/>
      <c r="B1155" s="209"/>
      <c r="C1155" s="233"/>
      <c r="D1155" s="231"/>
      <c r="E1155" s="209"/>
      <c r="F1155" s="209"/>
    </row>
    <row r="1156" spans="1:6">
      <c r="A1156" s="232"/>
      <c r="B1156" s="209"/>
      <c r="C1156" s="233"/>
      <c r="D1156" s="231"/>
      <c r="E1156" s="209"/>
      <c r="F1156" s="209"/>
    </row>
    <row r="1157" spans="1:6">
      <c r="A1157" s="232"/>
      <c r="B1157" s="209"/>
      <c r="C1157" s="233"/>
      <c r="D1157" s="231"/>
      <c r="E1157" s="209"/>
      <c r="F1157" s="209"/>
    </row>
    <row r="1158" spans="1:6">
      <c r="A1158" s="232"/>
      <c r="B1158" s="209"/>
      <c r="C1158" s="233"/>
      <c r="D1158" s="231"/>
      <c r="E1158" s="209"/>
      <c r="F1158" s="209"/>
    </row>
    <row r="1159" spans="1:6">
      <c r="A1159" s="232"/>
      <c r="B1159" s="209"/>
      <c r="C1159" s="233"/>
      <c r="D1159" s="231"/>
      <c r="E1159" s="209"/>
      <c r="F1159" s="209"/>
    </row>
    <row r="1160" spans="1:6">
      <c r="A1160" s="232"/>
      <c r="B1160" s="209"/>
      <c r="C1160" s="233"/>
      <c r="D1160" s="231"/>
      <c r="E1160" s="209"/>
      <c r="F1160" s="209"/>
    </row>
    <row r="1161" spans="1:6">
      <c r="A1161" s="232"/>
      <c r="B1161" s="209"/>
      <c r="C1161" s="233"/>
      <c r="D1161" s="231"/>
      <c r="E1161" s="209"/>
      <c r="F1161" s="209"/>
    </row>
    <row r="1162" spans="1:6">
      <c r="A1162" s="232"/>
      <c r="B1162" s="209"/>
      <c r="C1162" s="233"/>
      <c r="D1162" s="231"/>
      <c r="E1162" s="209"/>
      <c r="F1162" s="209"/>
    </row>
    <row r="1163" spans="1:6">
      <c r="A1163" s="232"/>
      <c r="B1163" s="209"/>
      <c r="C1163" s="233"/>
      <c r="D1163" s="231"/>
      <c r="E1163" s="209"/>
      <c r="F1163" s="209"/>
    </row>
    <row r="1164" spans="1:6">
      <c r="A1164" s="232"/>
      <c r="B1164" s="209"/>
      <c r="C1164" s="233"/>
      <c r="D1164" s="231"/>
      <c r="E1164" s="209"/>
      <c r="F1164" s="209"/>
    </row>
    <row r="1165" spans="1:6">
      <c r="A1165" s="232"/>
      <c r="B1165" s="209"/>
      <c r="C1165" s="233"/>
      <c r="D1165" s="231"/>
      <c r="E1165" s="209"/>
      <c r="F1165" s="209"/>
    </row>
    <row r="1166" spans="1:6">
      <c r="A1166" s="232"/>
      <c r="B1166" s="209"/>
      <c r="C1166" s="233"/>
      <c r="D1166" s="231"/>
      <c r="E1166" s="209"/>
      <c r="F1166" s="209"/>
    </row>
    <row r="1167" spans="1:6">
      <c r="A1167" s="232"/>
      <c r="B1167" s="209"/>
      <c r="C1167" s="233"/>
      <c r="D1167" s="231"/>
      <c r="E1167" s="209"/>
      <c r="F1167" s="209"/>
    </row>
    <row r="1168" spans="1:6">
      <c r="A1168" s="232"/>
      <c r="B1168" s="209"/>
      <c r="C1168" s="233"/>
      <c r="D1168" s="231"/>
      <c r="E1168" s="209"/>
      <c r="F1168" s="209"/>
    </row>
    <row r="1169" spans="1:6">
      <c r="A1169" s="232"/>
      <c r="B1169" s="209"/>
      <c r="C1169" s="233"/>
      <c r="D1169" s="231"/>
      <c r="E1169" s="209"/>
      <c r="F1169" s="209"/>
    </row>
    <row r="1170" spans="1:6">
      <c r="A1170" s="232"/>
      <c r="B1170" s="209"/>
      <c r="C1170" s="233"/>
      <c r="D1170" s="231"/>
      <c r="E1170" s="209"/>
      <c r="F1170" s="209"/>
    </row>
    <row r="1171" spans="1:6">
      <c r="A1171" s="232"/>
      <c r="B1171" s="209"/>
      <c r="C1171" s="233"/>
      <c r="D1171" s="231"/>
      <c r="E1171" s="209"/>
      <c r="F1171" s="209"/>
    </row>
    <row r="1172" spans="1:6">
      <c r="A1172" s="232"/>
      <c r="B1172" s="209"/>
      <c r="C1172" s="233"/>
      <c r="D1172" s="231"/>
      <c r="E1172" s="209"/>
      <c r="F1172" s="209"/>
    </row>
    <row r="1173" spans="1:6">
      <c r="A1173" s="232"/>
      <c r="B1173" s="209"/>
      <c r="C1173" s="233"/>
      <c r="D1173" s="231"/>
      <c r="E1173" s="209"/>
      <c r="F1173" s="209"/>
    </row>
    <row r="1174" spans="1:6">
      <c r="A1174" s="232"/>
      <c r="B1174" s="209"/>
      <c r="C1174" s="233"/>
      <c r="D1174" s="231"/>
      <c r="E1174" s="209"/>
      <c r="F1174" s="209"/>
    </row>
    <row r="1175" spans="1:6">
      <c r="A1175" s="232"/>
      <c r="B1175" s="209"/>
      <c r="C1175" s="233"/>
      <c r="D1175" s="231"/>
      <c r="E1175" s="209"/>
      <c r="F1175" s="209"/>
    </row>
    <row r="1176" spans="1:6">
      <c r="A1176" s="232"/>
      <c r="B1176" s="209"/>
      <c r="C1176" s="233"/>
      <c r="D1176" s="231"/>
      <c r="E1176" s="209"/>
      <c r="F1176" s="209"/>
    </row>
    <row r="1177" spans="1:6">
      <c r="A1177" s="232"/>
      <c r="B1177" s="209"/>
      <c r="C1177" s="233"/>
      <c r="D1177" s="231"/>
      <c r="E1177" s="209"/>
      <c r="F1177" s="209"/>
    </row>
    <row r="1178" spans="1:6">
      <c r="A1178" s="232"/>
      <c r="B1178" s="209"/>
      <c r="C1178" s="233"/>
      <c r="D1178" s="231"/>
      <c r="E1178" s="209"/>
      <c r="F1178" s="209"/>
    </row>
    <row r="1179" spans="1:6">
      <c r="A1179" s="232"/>
      <c r="B1179" s="209"/>
      <c r="C1179" s="233"/>
      <c r="D1179" s="231"/>
      <c r="E1179" s="209"/>
      <c r="F1179" s="209"/>
    </row>
    <row r="1180" spans="1:6">
      <c r="A1180" s="232"/>
      <c r="B1180" s="209"/>
      <c r="C1180" s="233"/>
      <c r="D1180" s="231"/>
      <c r="E1180" s="209"/>
      <c r="F1180" s="209"/>
    </row>
    <row r="1181" spans="1:6">
      <c r="A1181" s="232"/>
      <c r="B1181" s="209"/>
      <c r="C1181" s="233"/>
      <c r="D1181" s="231"/>
      <c r="E1181" s="209"/>
      <c r="F1181" s="209"/>
    </row>
    <row r="1182" spans="1:6">
      <c r="A1182" s="232"/>
      <c r="B1182" s="209"/>
      <c r="C1182" s="233"/>
      <c r="D1182" s="231"/>
      <c r="E1182" s="209"/>
      <c r="F1182" s="209"/>
    </row>
    <row r="1183" spans="1:6">
      <c r="A1183" s="232"/>
      <c r="B1183" s="209"/>
      <c r="C1183" s="233"/>
      <c r="D1183" s="231"/>
      <c r="E1183" s="209"/>
      <c r="F1183" s="209"/>
    </row>
    <row r="1184" spans="1:6">
      <c r="A1184" s="232"/>
      <c r="B1184" s="209"/>
      <c r="C1184" s="233"/>
      <c r="D1184" s="231"/>
      <c r="E1184" s="209"/>
      <c r="F1184" s="209"/>
    </row>
    <row r="1185" spans="1:6">
      <c r="A1185" s="232"/>
      <c r="B1185" s="209"/>
      <c r="C1185" s="233"/>
      <c r="D1185" s="231"/>
      <c r="E1185" s="209"/>
      <c r="F1185" s="209"/>
    </row>
    <row r="1186" spans="1:6">
      <c r="A1186" s="232"/>
      <c r="B1186" s="209"/>
      <c r="C1186" s="233"/>
      <c r="D1186" s="231"/>
      <c r="E1186" s="209"/>
      <c r="F1186" s="209"/>
    </row>
    <row r="1187" spans="1:6">
      <c r="A1187" s="232"/>
      <c r="B1187" s="209"/>
      <c r="C1187" s="233"/>
      <c r="D1187" s="231"/>
      <c r="E1187" s="209"/>
      <c r="F1187" s="209"/>
    </row>
    <row r="1188" spans="1:6">
      <c r="A1188" s="232"/>
      <c r="B1188" s="209"/>
      <c r="C1188" s="233"/>
      <c r="D1188" s="231"/>
      <c r="E1188" s="209"/>
      <c r="F1188" s="209"/>
    </row>
    <row r="1189" spans="1:6">
      <c r="A1189" s="232"/>
      <c r="B1189" s="209"/>
      <c r="C1189" s="233"/>
      <c r="D1189" s="231"/>
      <c r="E1189" s="209"/>
      <c r="F1189" s="209"/>
    </row>
    <row r="1190" spans="1:6">
      <c r="A1190" s="232"/>
      <c r="B1190" s="209"/>
      <c r="C1190" s="233"/>
      <c r="D1190" s="231"/>
      <c r="E1190" s="209"/>
      <c r="F1190" s="209"/>
    </row>
    <row r="1191" spans="1:6">
      <c r="A1191" s="232"/>
      <c r="B1191" s="209"/>
      <c r="C1191" s="233"/>
      <c r="D1191" s="231"/>
      <c r="E1191" s="209"/>
      <c r="F1191" s="209"/>
    </row>
    <row r="1192" spans="1:6">
      <c r="A1192" s="232"/>
      <c r="B1192" s="209"/>
      <c r="C1192" s="233"/>
      <c r="D1192" s="231"/>
      <c r="E1192" s="209"/>
      <c r="F1192" s="209"/>
    </row>
    <row r="1193" spans="1:6">
      <c r="A1193" s="232"/>
      <c r="B1193" s="209"/>
      <c r="C1193" s="233"/>
      <c r="D1193" s="231"/>
      <c r="E1193" s="209"/>
      <c r="F1193" s="209"/>
    </row>
    <row r="1194" spans="1:6">
      <c r="A1194" s="232"/>
      <c r="B1194" s="209"/>
      <c r="C1194" s="233"/>
      <c r="D1194" s="231"/>
      <c r="E1194" s="209"/>
      <c r="F1194" s="209"/>
    </row>
    <row r="1195" spans="1:6">
      <c r="A1195" s="232"/>
      <c r="B1195" s="209"/>
      <c r="C1195" s="233"/>
      <c r="D1195" s="231"/>
      <c r="E1195" s="209"/>
      <c r="F1195" s="209"/>
    </row>
    <row r="1196" spans="1:6">
      <c r="A1196" s="232"/>
      <c r="B1196" s="209"/>
      <c r="C1196" s="233"/>
      <c r="D1196" s="231"/>
      <c r="E1196" s="209"/>
      <c r="F1196" s="209"/>
    </row>
    <row r="1197" spans="1:6">
      <c r="A1197" s="232"/>
      <c r="B1197" s="209"/>
      <c r="C1197" s="233"/>
      <c r="D1197" s="231"/>
      <c r="E1197" s="209"/>
      <c r="F1197" s="209"/>
    </row>
    <row r="1198" spans="1:6">
      <c r="A1198" s="232"/>
      <c r="B1198" s="209"/>
      <c r="C1198" s="233"/>
      <c r="D1198" s="231"/>
      <c r="E1198" s="209"/>
      <c r="F1198" s="209"/>
    </row>
    <row r="1199" spans="1:6">
      <c r="A1199" s="232"/>
      <c r="B1199" s="209"/>
      <c r="C1199" s="233"/>
      <c r="D1199" s="231"/>
      <c r="E1199" s="209"/>
      <c r="F1199" s="209"/>
    </row>
    <row r="1200" spans="1:6">
      <c r="A1200" s="232"/>
      <c r="B1200" s="209"/>
      <c r="C1200" s="233"/>
      <c r="D1200" s="231"/>
      <c r="E1200" s="209"/>
      <c r="F1200" s="209"/>
    </row>
    <row r="1201" spans="1:6">
      <c r="A1201" s="232"/>
      <c r="B1201" s="209"/>
      <c r="C1201" s="233"/>
      <c r="D1201" s="231"/>
      <c r="E1201" s="209"/>
      <c r="F1201" s="209"/>
    </row>
    <row r="1202" spans="1:6">
      <c r="A1202" s="232"/>
      <c r="B1202" s="209"/>
      <c r="C1202" s="233"/>
      <c r="D1202" s="231"/>
      <c r="E1202" s="209"/>
      <c r="F1202" s="209"/>
    </row>
    <row r="1203" spans="1:6">
      <c r="A1203" s="232"/>
      <c r="B1203" s="209"/>
      <c r="C1203" s="233"/>
      <c r="D1203" s="231"/>
      <c r="E1203" s="209"/>
      <c r="F1203" s="209"/>
    </row>
    <row r="1204" spans="1:6">
      <c r="A1204" s="232"/>
      <c r="B1204" s="209"/>
      <c r="C1204" s="233"/>
      <c r="D1204" s="231"/>
      <c r="E1204" s="209"/>
      <c r="F1204" s="209"/>
    </row>
    <row r="1205" spans="1:6">
      <c r="A1205" s="232"/>
      <c r="B1205" s="209"/>
      <c r="C1205" s="233"/>
      <c r="D1205" s="231"/>
      <c r="E1205" s="209"/>
      <c r="F1205" s="209"/>
    </row>
    <row r="1206" spans="1:6">
      <c r="A1206" s="232"/>
      <c r="B1206" s="209"/>
      <c r="C1206" s="233"/>
      <c r="D1206" s="231"/>
      <c r="E1206" s="209"/>
      <c r="F1206" s="209"/>
    </row>
    <row r="1207" spans="1:6">
      <c r="A1207" s="232"/>
      <c r="B1207" s="209"/>
      <c r="C1207" s="233"/>
      <c r="D1207" s="231"/>
      <c r="E1207" s="209"/>
      <c r="F1207" s="209"/>
    </row>
    <row r="1208" spans="1:6">
      <c r="A1208" s="232"/>
      <c r="B1208" s="209"/>
      <c r="C1208" s="233"/>
      <c r="D1208" s="231"/>
      <c r="E1208" s="209"/>
      <c r="F1208" s="209"/>
    </row>
    <row r="1209" spans="1:6">
      <c r="A1209" s="232"/>
      <c r="B1209" s="209"/>
      <c r="C1209" s="233"/>
      <c r="D1209" s="231"/>
      <c r="E1209" s="209"/>
      <c r="F1209" s="209"/>
    </row>
    <row r="1210" spans="1:6">
      <c r="A1210" s="232"/>
      <c r="B1210" s="209"/>
      <c r="C1210" s="233"/>
      <c r="D1210" s="231"/>
      <c r="E1210" s="209"/>
      <c r="F1210" s="209"/>
    </row>
    <row r="1211" spans="1:6">
      <c r="A1211" s="232"/>
      <c r="B1211" s="209"/>
      <c r="C1211" s="233"/>
      <c r="D1211" s="231"/>
      <c r="E1211" s="209"/>
      <c r="F1211" s="209"/>
    </row>
    <row r="1212" spans="1:6">
      <c r="A1212" s="232"/>
      <c r="B1212" s="209"/>
      <c r="C1212" s="233"/>
      <c r="D1212" s="231"/>
      <c r="E1212" s="209"/>
      <c r="F1212" s="209"/>
    </row>
    <row r="1213" spans="1:6">
      <c r="A1213" s="232"/>
      <c r="B1213" s="209"/>
      <c r="C1213" s="233"/>
      <c r="D1213" s="231"/>
      <c r="E1213" s="209"/>
      <c r="F1213" s="209"/>
    </row>
    <row r="1214" spans="1:6">
      <c r="A1214" s="232"/>
      <c r="B1214" s="209"/>
      <c r="C1214" s="233"/>
      <c r="D1214" s="231"/>
      <c r="E1214" s="209"/>
      <c r="F1214" s="209"/>
    </row>
    <row r="1215" spans="1:6">
      <c r="A1215" s="232"/>
      <c r="B1215" s="209"/>
      <c r="C1215" s="233"/>
      <c r="D1215" s="231"/>
      <c r="E1215" s="209"/>
      <c r="F1215" s="209"/>
    </row>
    <row r="1216" spans="1:6">
      <c r="A1216" s="232"/>
      <c r="B1216" s="209"/>
      <c r="C1216" s="233"/>
      <c r="D1216" s="231"/>
      <c r="E1216" s="209"/>
      <c r="F1216" s="209"/>
    </row>
    <row r="1217" spans="1:6">
      <c r="A1217" s="232"/>
      <c r="B1217" s="209"/>
      <c r="C1217" s="233"/>
      <c r="D1217" s="231"/>
      <c r="E1217" s="209"/>
      <c r="F1217" s="209"/>
    </row>
    <row r="1218" spans="1:6">
      <c r="A1218" s="232"/>
      <c r="B1218" s="209"/>
      <c r="C1218" s="233"/>
      <c r="D1218" s="231"/>
      <c r="E1218" s="209"/>
      <c r="F1218" s="209"/>
    </row>
    <row r="1219" spans="1:6">
      <c r="A1219" s="232"/>
      <c r="B1219" s="209"/>
      <c r="C1219" s="233"/>
      <c r="D1219" s="231"/>
      <c r="E1219" s="209"/>
      <c r="F1219" s="209"/>
    </row>
    <row r="1220" spans="1:6">
      <c r="A1220" s="232"/>
      <c r="B1220" s="209"/>
      <c r="C1220" s="233"/>
      <c r="D1220" s="231"/>
      <c r="E1220" s="209"/>
      <c r="F1220" s="209"/>
    </row>
    <row r="1221" spans="1:6">
      <c r="A1221" s="232"/>
      <c r="B1221" s="209"/>
      <c r="C1221" s="233"/>
      <c r="D1221" s="231"/>
      <c r="E1221" s="209"/>
      <c r="F1221" s="209"/>
    </row>
    <row r="1222" spans="1:6">
      <c r="A1222" s="232"/>
      <c r="B1222" s="209"/>
      <c r="C1222" s="233"/>
      <c r="D1222" s="231"/>
      <c r="E1222" s="209"/>
      <c r="F1222" s="209"/>
    </row>
    <row r="1223" spans="1:6">
      <c r="A1223" s="232"/>
      <c r="B1223" s="209"/>
      <c r="C1223" s="233"/>
      <c r="D1223" s="231"/>
      <c r="E1223" s="209"/>
      <c r="F1223" s="209"/>
    </row>
    <row r="1224" spans="1:6">
      <c r="A1224" s="232"/>
      <c r="B1224" s="209"/>
      <c r="C1224" s="233"/>
      <c r="D1224" s="231"/>
      <c r="E1224" s="209"/>
      <c r="F1224" s="209"/>
    </row>
    <row r="1225" spans="1:6">
      <c r="A1225" s="232"/>
      <c r="B1225" s="209"/>
      <c r="C1225" s="233"/>
      <c r="D1225" s="231"/>
      <c r="E1225" s="209"/>
      <c r="F1225" s="209"/>
    </row>
    <row r="1226" spans="1:6">
      <c r="A1226" s="232"/>
      <c r="B1226" s="209"/>
      <c r="C1226" s="233"/>
      <c r="D1226" s="231"/>
      <c r="E1226" s="209"/>
      <c r="F1226" s="209"/>
    </row>
    <row r="1227" spans="1:6">
      <c r="A1227" s="232"/>
      <c r="B1227" s="209"/>
      <c r="C1227" s="233"/>
      <c r="D1227" s="231"/>
      <c r="E1227" s="209"/>
      <c r="F1227" s="209"/>
    </row>
    <row r="1228" spans="1:6">
      <c r="A1228" s="232"/>
      <c r="B1228" s="209"/>
      <c r="C1228" s="233"/>
      <c r="D1228" s="231"/>
      <c r="E1228" s="209"/>
      <c r="F1228" s="209"/>
    </row>
    <row r="1229" spans="1:6">
      <c r="A1229" s="232"/>
      <c r="B1229" s="209"/>
      <c r="C1229" s="233"/>
      <c r="D1229" s="231"/>
      <c r="E1229" s="209"/>
      <c r="F1229" s="209"/>
    </row>
    <row r="1230" spans="1:6">
      <c r="A1230" s="232"/>
      <c r="B1230" s="209"/>
      <c r="C1230" s="233"/>
      <c r="D1230" s="231"/>
      <c r="E1230" s="209"/>
      <c r="F1230" s="209"/>
    </row>
    <row r="1231" spans="1:6">
      <c r="A1231" s="232"/>
      <c r="B1231" s="209"/>
      <c r="C1231" s="233"/>
      <c r="D1231" s="231"/>
      <c r="E1231" s="209"/>
      <c r="F1231" s="209"/>
    </row>
    <row r="1232" spans="1:6">
      <c r="A1232" s="232"/>
      <c r="B1232" s="209"/>
      <c r="C1232" s="233"/>
      <c r="D1232" s="231"/>
      <c r="E1232" s="209"/>
      <c r="F1232" s="209"/>
    </row>
    <row r="1233" spans="1:6">
      <c r="A1233" s="232"/>
      <c r="B1233" s="209"/>
      <c r="C1233" s="233"/>
      <c r="D1233" s="231"/>
      <c r="E1233" s="209"/>
      <c r="F1233" s="209"/>
    </row>
    <row r="1234" spans="1:6">
      <c r="A1234" s="232"/>
      <c r="B1234" s="209"/>
      <c r="C1234" s="233"/>
      <c r="D1234" s="231"/>
      <c r="E1234" s="209"/>
      <c r="F1234" s="209"/>
    </row>
    <row r="1235" spans="1:6">
      <c r="A1235" s="232"/>
      <c r="B1235" s="209"/>
      <c r="C1235" s="233"/>
      <c r="D1235" s="231"/>
      <c r="E1235" s="209"/>
      <c r="F1235" s="209"/>
    </row>
    <row r="1236" spans="1:6">
      <c r="A1236" s="232"/>
      <c r="B1236" s="209"/>
      <c r="C1236" s="233"/>
      <c r="D1236" s="231"/>
      <c r="E1236" s="209"/>
      <c r="F1236" s="209"/>
    </row>
    <row r="1237" spans="1:6">
      <c r="A1237" s="232"/>
      <c r="B1237" s="209"/>
      <c r="C1237" s="233"/>
      <c r="D1237" s="231"/>
      <c r="E1237" s="209"/>
      <c r="F1237" s="209"/>
    </row>
    <row r="1238" spans="1:6">
      <c r="A1238" s="232"/>
      <c r="B1238" s="209"/>
      <c r="C1238" s="233"/>
      <c r="D1238" s="231"/>
      <c r="E1238" s="209"/>
      <c r="F1238" s="209"/>
    </row>
    <row r="1239" spans="1:6">
      <c r="A1239" s="232"/>
      <c r="B1239" s="209"/>
      <c r="C1239" s="233"/>
      <c r="D1239" s="231"/>
      <c r="E1239" s="209"/>
      <c r="F1239" s="209"/>
    </row>
    <row r="1240" spans="1:6">
      <c r="A1240" s="232"/>
      <c r="B1240" s="209"/>
      <c r="C1240" s="233"/>
      <c r="D1240" s="231"/>
      <c r="E1240" s="209"/>
      <c r="F1240" s="209"/>
    </row>
    <row r="1241" spans="1:6">
      <c r="A1241" s="232"/>
      <c r="B1241" s="209"/>
      <c r="C1241" s="233"/>
      <c r="D1241" s="231"/>
      <c r="E1241" s="209"/>
      <c r="F1241" s="209"/>
    </row>
    <row r="1242" spans="1:6">
      <c r="A1242" s="232"/>
      <c r="B1242" s="209"/>
      <c r="C1242" s="233"/>
      <c r="D1242" s="231"/>
      <c r="E1242" s="209"/>
      <c r="F1242" s="209"/>
    </row>
    <row r="1243" spans="1:6">
      <c r="A1243" s="232"/>
      <c r="B1243" s="209"/>
      <c r="C1243" s="233"/>
      <c r="D1243" s="231"/>
      <c r="E1243" s="209"/>
      <c r="F1243" s="209"/>
    </row>
    <row r="1244" spans="1:6">
      <c r="A1244" s="232"/>
      <c r="B1244" s="209"/>
      <c r="C1244" s="233"/>
      <c r="D1244" s="231"/>
      <c r="E1244" s="209"/>
      <c r="F1244" s="209"/>
    </row>
    <row r="1245" spans="1:6">
      <c r="A1245" s="232"/>
      <c r="B1245" s="209"/>
      <c r="C1245" s="233"/>
      <c r="D1245" s="231"/>
      <c r="E1245" s="209"/>
      <c r="F1245" s="209"/>
    </row>
    <row r="1246" spans="1:6">
      <c r="A1246" s="232"/>
      <c r="B1246" s="209"/>
      <c r="C1246" s="233"/>
      <c r="D1246" s="231"/>
      <c r="E1246" s="209"/>
      <c r="F1246" s="209"/>
    </row>
    <row r="1247" spans="1:6">
      <c r="A1247" s="232"/>
      <c r="B1247" s="209"/>
      <c r="C1247" s="233"/>
      <c r="D1247" s="231"/>
      <c r="E1247" s="209"/>
      <c r="F1247" s="209"/>
    </row>
    <row r="1248" spans="1:6">
      <c r="A1248" s="232"/>
      <c r="B1248" s="209"/>
      <c r="C1248" s="233"/>
      <c r="D1248" s="231"/>
      <c r="E1248" s="209"/>
      <c r="F1248" s="209"/>
    </row>
    <row r="1249" spans="1:6">
      <c r="A1249" s="232"/>
      <c r="B1249" s="209"/>
      <c r="C1249" s="233"/>
      <c r="D1249" s="231"/>
      <c r="E1249" s="209"/>
      <c r="F1249" s="209"/>
    </row>
    <row r="1250" spans="1:6">
      <c r="A1250" s="232"/>
      <c r="B1250" s="209"/>
      <c r="C1250" s="233"/>
      <c r="D1250" s="231"/>
      <c r="E1250" s="209"/>
      <c r="F1250" s="209"/>
    </row>
    <row r="1251" spans="1:6">
      <c r="A1251" s="232"/>
      <c r="B1251" s="209"/>
      <c r="C1251" s="233"/>
      <c r="D1251" s="231"/>
      <c r="E1251" s="209"/>
      <c r="F1251" s="209"/>
    </row>
    <row r="1252" spans="1:6">
      <c r="A1252" s="232"/>
      <c r="B1252" s="209"/>
      <c r="C1252" s="233"/>
      <c r="D1252" s="231"/>
      <c r="E1252" s="209"/>
      <c r="F1252" s="209"/>
    </row>
    <row r="1253" spans="1:6">
      <c r="A1253" s="232"/>
      <c r="B1253" s="209"/>
      <c r="C1253" s="233"/>
      <c r="D1253" s="231"/>
      <c r="E1253" s="209"/>
      <c r="F1253" s="209"/>
    </row>
    <row r="1254" spans="1:6">
      <c r="A1254" s="232"/>
      <c r="B1254" s="209"/>
      <c r="C1254" s="233"/>
      <c r="D1254" s="231"/>
      <c r="E1254" s="209"/>
      <c r="F1254" s="209"/>
    </row>
    <row r="1255" spans="1:6">
      <c r="A1255" s="232"/>
      <c r="B1255" s="209"/>
      <c r="C1255" s="233"/>
      <c r="D1255" s="231"/>
      <c r="E1255" s="209"/>
      <c r="F1255" s="209"/>
    </row>
    <row r="1256" spans="1:6">
      <c r="A1256" s="232"/>
      <c r="B1256" s="209"/>
      <c r="C1256" s="233"/>
      <c r="D1256" s="231"/>
      <c r="E1256" s="209"/>
      <c r="F1256" s="209"/>
    </row>
    <row r="1257" spans="1:6">
      <c r="A1257" s="232"/>
      <c r="B1257" s="209"/>
      <c r="C1257" s="233"/>
      <c r="D1257" s="231"/>
      <c r="E1257" s="209"/>
      <c r="F1257" s="209"/>
    </row>
    <row r="1258" spans="1:6">
      <c r="A1258" s="232"/>
      <c r="B1258" s="209"/>
      <c r="C1258" s="233"/>
      <c r="D1258" s="231"/>
      <c r="E1258" s="209"/>
      <c r="F1258" s="209"/>
    </row>
    <row r="1259" spans="1:6">
      <c r="A1259" s="232"/>
      <c r="B1259" s="209"/>
      <c r="C1259" s="233"/>
      <c r="D1259" s="231"/>
      <c r="E1259" s="209"/>
      <c r="F1259" s="209"/>
    </row>
    <row r="1260" spans="1:6">
      <c r="A1260" s="232"/>
      <c r="B1260" s="209"/>
      <c r="C1260" s="233"/>
      <c r="D1260" s="231"/>
      <c r="E1260" s="209"/>
      <c r="F1260" s="209"/>
    </row>
    <row r="1261" spans="1:6">
      <c r="A1261" s="232"/>
      <c r="B1261" s="209"/>
      <c r="C1261" s="233"/>
      <c r="D1261" s="231"/>
      <c r="E1261" s="209"/>
      <c r="F1261" s="209"/>
    </row>
    <row r="1262" spans="1:6">
      <c r="A1262" s="232"/>
      <c r="B1262" s="209"/>
      <c r="C1262" s="233"/>
      <c r="D1262" s="231"/>
      <c r="E1262" s="209"/>
      <c r="F1262" s="209"/>
    </row>
    <row r="1263" spans="1:6">
      <c r="A1263" s="232"/>
      <c r="B1263" s="209"/>
      <c r="C1263" s="233"/>
      <c r="D1263" s="231"/>
      <c r="E1263" s="209"/>
      <c r="F1263" s="209"/>
    </row>
    <row r="1264" spans="1:6">
      <c r="A1264" s="232"/>
      <c r="B1264" s="209"/>
      <c r="C1264" s="233"/>
      <c r="D1264" s="231"/>
      <c r="E1264" s="209"/>
      <c r="F1264" s="209"/>
    </row>
    <row r="1265" spans="1:6">
      <c r="A1265" s="232"/>
      <c r="B1265" s="209"/>
      <c r="C1265" s="233"/>
      <c r="D1265" s="231"/>
      <c r="E1265" s="209"/>
      <c r="F1265" s="209"/>
    </row>
    <row r="1266" spans="1:6">
      <c r="A1266" s="232"/>
      <c r="B1266" s="209"/>
      <c r="C1266" s="233"/>
      <c r="D1266" s="231"/>
      <c r="E1266" s="209"/>
      <c r="F1266" s="209"/>
    </row>
    <row r="1267" spans="1:6">
      <c r="A1267" s="232"/>
      <c r="B1267" s="209"/>
      <c r="C1267" s="233"/>
      <c r="D1267" s="231"/>
      <c r="E1267" s="209"/>
      <c r="F1267" s="209"/>
    </row>
    <row r="1268" spans="1:6">
      <c r="A1268" s="232"/>
      <c r="B1268" s="209"/>
      <c r="C1268" s="233"/>
      <c r="D1268" s="231"/>
      <c r="E1268" s="209"/>
      <c r="F1268" s="209"/>
    </row>
    <row r="1269" spans="1:6">
      <c r="A1269" s="232"/>
      <c r="B1269" s="209"/>
      <c r="C1269" s="233"/>
      <c r="D1269" s="231"/>
      <c r="E1269" s="209"/>
      <c r="F1269" s="209"/>
    </row>
    <row r="1270" spans="1:6">
      <c r="A1270" s="232"/>
      <c r="B1270" s="209"/>
      <c r="C1270" s="233"/>
      <c r="D1270" s="231"/>
      <c r="E1270" s="209"/>
      <c r="F1270" s="209"/>
    </row>
    <row r="1271" spans="1:6">
      <c r="A1271" s="232"/>
      <c r="B1271" s="209"/>
      <c r="C1271" s="233"/>
      <c r="D1271" s="231"/>
      <c r="E1271" s="209"/>
      <c r="F1271" s="209"/>
    </row>
    <row r="1272" spans="1:6">
      <c r="A1272" s="232"/>
      <c r="B1272" s="209"/>
      <c r="C1272" s="233"/>
      <c r="D1272" s="231"/>
      <c r="E1272" s="209"/>
      <c r="F1272" s="209"/>
    </row>
    <row r="1273" spans="1:6">
      <c r="A1273" s="232"/>
      <c r="B1273" s="209"/>
      <c r="C1273" s="233"/>
      <c r="D1273" s="231"/>
      <c r="E1273" s="209"/>
      <c r="F1273" s="209"/>
    </row>
    <row r="1274" spans="1:6">
      <c r="A1274" s="232"/>
      <c r="B1274" s="209"/>
      <c r="C1274" s="233"/>
      <c r="D1274" s="231"/>
      <c r="E1274" s="209"/>
      <c r="F1274" s="209"/>
    </row>
    <row r="1275" spans="1:6">
      <c r="A1275" s="232"/>
      <c r="B1275" s="209"/>
      <c r="C1275" s="233"/>
      <c r="D1275" s="231"/>
      <c r="E1275" s="209"/>
      <c r="F1275" s="209"/>
    </row>
    <row r="1276" spans="1:6">
      <c r="A1276" s="232"/>
      <c r="B1276" s="209"/>
      <c r="C1276" s="233"/>
      <c r="D1276" s="231"/>
      <c r="E1276" s="209"/>
      <c r="F1276" s="209"/>
    </row>
    <row r="1277" spans="1:6">
      <c r="A1277" s="232"/>
      <c r="B1277" s="209"/>
      <c r="C1277" s="233"/>
      <c r="D1277" s="231"/>
      <c r="E1277" s="209"/>
      <c r="F1277" s="209"/>
    </row>
    <row r="1278" spans="1:6">
      <c r="A1278" s="232"/>
      <c r="B1278" s="209"/>
      <c r="C1278" s="233"/>
      <c r="D1278" s="231"/>
      <c r="E1278" s="209"/>
      <c r="F1278" s="209"/>
    </row>
    <row r="1279" spans="1:6">
      <c r="A1279" s="232"/>
      <c r="B1279" s="209"/>
      <c r="C1279" s="233"/>
      <c r="D1279" s="231"/>
      <c r="E1279" s="209"/>
      <c r="F1279" s="209"/>
    </row>
    <row r="1280" spans="1:6">
      <c r="A1280" s="232"/>
      <c r="B1280" s="209"/>
      <c r="C1280" s="233"/>
      <c r="D1280" s="231"/>
      <c r="E1280" s="209"/>
      <c r="F1280" s="209"/>
    </row>
    <row r="1281" spans="1:6">
      <c r="A1281" s="232"/>
      <c r="B1281" s="209"/>
      <c r="C1281" s="233"/>
      <c r="D1281" s="231"/>
      <c r="E1281" s="209"/>
      <c r="F1281" s="209"/>
    </row>
    <row r="1282" spans="1:6">
      <c r="A1282" s="232"/>
      <c r="B1282" s="209"/>
      <c r="C1282" s="233"/>
      <c r="D1282" s="231"/>
      <c r="E1282" s="209"/>
      <c r="F1282" s="209"/>
    </row>
    <row r="1283" spans="1:6">
      <c r="A1283" s="232"/>
      <c r="B1283" s="209"/>
      <c r="C1283" s="233"/>
      <c r="D1283" s="231"/>
      <c r="E1283" s="209"/>
      <c r="F1283" s="209"/>
    </row>
    <row r="1284" spans="1:6">
      <c r="A1284" s="232"/>
      <c r="B1284" s="209"/>
      <c r="C1284" s="233"/>
      <c r="D1284" s="231"/>
      <c r="E1284" s="209"/>
      <c r="F1284" s="209"/>
    </row>
    <row r="1285" spans="1:6">
      <c r="A1285" s="232"/>
      <c r="B1285" s="209"/>
      <c r="C1285" s="233"/>
      <c r="D1285" s="231"/>
      <c r="E1285" s="209"/>
      <c r="F1285" s="209"/>
    </row>
    <row r="1286" spans="1:6">
      <c r="A1286" s="232"/>
      <c r="B1286" s="209"/>
      <c r="C1286" s="233"/>
      <c r="D1286" s="231"/>
      <c r="E1286" s="209"/>
      <c r="F1286" s="209"/>
    </row>
    <row r="1287" spans="1:6">
      <c r="A1287" s="232"/>
      <c r="B1287" s="209"/>
      <c r="C1287" s="233"/>
      <c r="D1287" s="231"/>
      <c r="E1287" s="209"/>
      <c r="F1287" s="209"/>
    </row>
    <row r="1288" spans="1:6">
      <c r="A1288" s="232"/>
      <c r="B1288" s="209"/>
      <c r="C1288" s="233"/>
      <c r="D1288" s="231"/>
      <c r="E1288" s="209"/>
      <c r="F1288" s="209"/>
    </row>
    <row r="1289" spans="1:6">
      <c r="A1289" s="232"/>
      <c r="B1289" s="209"/>
      <c r="C1289" s="233"/>
      <c r="D1289" s="231"/>
      <c r="E1289" s="209"/>
      <c r="F1289" s="209"/>
    </row>
    <row r="1290" spans="1:6">
      <c r="A1290" s="232"/>
      <c r="B1290" s="209"/>
      <c r="C1290" s="233"/>
      <c r="D1290" s="231"/>
      <c r="E1290" s="209"/>
      <c r="F1290" s="209"/>
    </row>
    <row r="1291" spans="1:6">
      <c r="A1291" s="232"/>
      <c r="B1291" s="209"/>
      <c r="C1291" s="233"/>
      <c r="D1291" s="231"/>
      <c r="E1291" s="209"/>
      <c r="F1291" s="209"/>
    </row>
    <row r="1292" spans="1:6">
      <c r="A1292" s="232"/>
      <c r="B1292" s="209"/>
      <c r="C1292" s="233"/>
      <c r="D1292" s="231"/>
      <c r="E1292" s="209"/>
      <c r="F1292" s="209"/>
    </row>
    <row r="1293" spans="1:6">
      <c r="A1293" s="232"/>
      <c r="B1293" s="209"/>
      <c r="C1293" s="233"/>
      <c r="D1293" s="231"/>
      <c r="E1293" s="209"/>
      <c r="F1293" s="209"/>
    </row>
    <row r="1294" spans="1:6">
      <c r="A1294" s="232"/>
      <c r="B1294" s="209"/>
      <c r="C1294" s="233"/>
      <c r="D1294" s="231"/>
      <c r="E1294" s="209"/>
      <c r="F1294" s="209"/>
    </row>
    <row r="1295" spans="1:6">
      <c r="A1295" s="232"/>
      <c r="B1295" s="209"/>
      <c r="C1295" s="233"/>
      <c r="D1295" s="231"/>
      <c r="E1295" s="209"/>
      <c r="F1295" s="209"/>
    </row>
    <row r="1296" spans="1:6">
      <c r="A1296" s="232"/>
      <c r="B1296" s="209"/>
      <c r="C1296" s="233"/>
      <c r="D1296" s="231"/>
      <c r="E1296" s="209"/>
      <c r="F1296" s="209"/>
    </row>
    <row r="1297" spans="1:6">
      <c r="A1297" s="232"/>
      <c r="B1297" s="209"/>
      <c r="C1297" s="233"/>
      <c r="D1297" s="231"/>
      <c r="E1297" s="209"/>
      <c r="F1297" s="209"/>
    </row>
    <row r="1298" spans="1:6">
      <c r="A1298" s="232"/>
      <c r="B1298" s="209"/>
      <c r="C1298" s="233"/>
      <c r="D1298" s="231"/>
      <c r="E1298" s="209"/>
      <c r="F1298" s="209"/>
    </row>
    <row r="1299" spans="1:6">
      <c r="A1299" s="232"/>
      <c r="B1299" s="209"/>
      <c r="C1299" s="233"/>
      <c r="D1299" s="231"/>
      <c r="E1299" s="209"/>
      <c r="F1299" s="209"/>
    </row>
    <row r="1300" spans="1:6">
      <c r="A1300" s="232"/>
      <c r="B1300" s="209"/>
      <c r="C1300" s="233"/>
      <c r="D1300" s="231"/>
      <c r="E1300" s="209"/>
      <c r="F1300" s="209"/>
    </row>
    <row r="1301" spans="1:6">
      <c r="A1301" s="232"/>
      <c r="B1301" s="209"/>
      <c r="C1301" s="233"/>
      <c r="D1301" s="231"/>
      <c r="E1301" s="209"/>
      <c r="F1301" s="209"/>
    </row>
    <row r="1302" spans="1:6">
      <c r="A1302" s="232"/>
      <c r="B1302" s="209"/>
      <c r="C1302" s="233"/>
      <c r="D1302" s="231"/>
      <c r="E1302" s="209"/>
      <c r="F1302" s="209"/>
    </row>
    <row r="1303" spans="1:6">
      <c r="A1303" s="232"/>
      <c r="B1303" s="209"/>
      <c r="C1303" s="233"/>
      <c r="D1303" s="231"/>
      <c r="E1303" s="209"/>
      <c r="F1303" s="209"/>
    </row>
    <row r="1304" spans="1:6">
      <c r="A1304" s="232"/>
      <c r="B1304" s="209"/>
      <c r="C1304" s="233"/>
      <c r="D1304" s="231"/>
      <c r="E1304" s="209"/>
      <c r="F1304" s="209"/>
    </row>
    <row r="1305" spans="1:6">
      <c r="A1305" s="232"/>
      <c r="B1305" s="209"/>
      <c r="C1305" s="233"/>
      <c r="D1305" s="231"/>
      <c r="E1305" s="209"/>
      <c r="F1305" s="209"/>
    </row>
    <row r="1306" spans="1:6">
      <c r="A1306" s="232"/>
      <c r="B1306" s="209"/>
      <c r="C1306" s="233"/>
      <c r="D1306" s="231"/>
      <c r="E1306" s="209"/>
      <c r="F1306" s="209"/>
    </row>
    <row r="1307" spans="1:6">
      <c r="A1307" s="232"/>
      <c r="B1307" s="209"/>
      <c r="C1307" s="233"/>
      <c r="D1307" s="231"/>
      <c r="E1307" s="209"/>
      <c r="F1307" s="209"/>
    </row>
    <row r="1308" spans="1:6">
      <c r="A1308" s="232"/>
      <c r="B1308" s="209"/>
      <c r="C1308" s="233"/>
      <c r="D1308" s="231"/>
      <c r="E1308" s="209"/>
      <c r="F1308" s="209"/>
    </row>
    <row r="1309" spans="1:6">
      <c r="A1309" s="232"/>
      <c r="B1309" s="209"/>
      <c r="C1309" s="233"/>
      <c r="D1309" s="231"/>
      <c r="E1309" s="209"/>
      <c r="F1309" s="209"/>
    </row>
    <row r="1310" spans="1:6">
      <c r="A1310" s="232"/>
      <c r="B1310" s="209"/>
      <c r="C1310" s="233"/>
      <c r="D1310" s="231"/>
      <c r="E1310" s="209"/>
      <c r="F1310" s="209"/>
    </row>
    <row r="1311" spans="1:6">
      <c r="A1311" s="232"/>
      <c r="B1311" s="209"/>
      <c r="C1311" s="233"/>
      <c r="D1311" s="231"/>
      <c r="E1311" s="209"/>
      <c r="F1311" s="209"/>
    </row>
    <row r="1312" spans="1:6">
      <c r="A1312" s="232"/>
      <c r="B1312" s="209"/>
      <c r="C1312" s="233"/>
      <c r="D1312" s="231"/>
      <c r="E1312" s="209"/>
      <c r="F1312" s="209"/>
    </row>
    <row r="1313" spans="1:6">
      <c r="A1313" s="232"/>
      <c r="B1313" s="209"/>
      <c r="C1313" s="233"/>
      <c r="D1313" s="231"/>
      <c r="E1313" s="209"/>
      <c r="F1313" s="209"/>
    </row>
    <row r="1314" spans="1:6">
      <c r="A1314" s="232"/>
      <c r="B1314" s="209"/>
      <c r="C1314" s="233"/>
      <c r="D1314" s="231"/>
      <c r="E1314" s="209"/>
      <c r="F1314" s="209"/>
    </row>
    <row r="1315" spans="1:6">
      <c r="A1315" s="232"/>
      <c r="B1315" s="209"/>
      <c r="C1315" s="233"/>
      <c r="D1315" s="231"/>
      <c r="E1315" s="209"/>
      <c r="F1315" s="209"/>
    </row>
    <row r="1316" spans="1:6">
      <c r="A1316" s="232"/>
      <c r="B1316" s="209"/>
      <c r="C1316" s="233"/>
      <c r="D1316" s="231"/>
      <c r="E1316" s="209"/>
      <c r="F1316" s="209"/>
    </row>
    <row r="1317" spans="1:6">
      <c r="A1317" s="232"/>
      <c r="B1317" s="209"/>
      <c r="C1317" s="233"/>
      <c r="D1317" s="231"/>
      <c r="E1317" s="209"/>
      <c r="F1317" s="209"/>
    </row>
    <row r="1318" spans="1:6">
      <c r="A1318" s="232"/>
      <c r="B1318" s="209"/>
      <c r="C1318" s="233"/>
      <c r="D1318" s="231"/>
      <c r="E1318" s="209"/>
      <c r="F1318" s="209"/>
    </row>
    <row r="1319" spans="1:6">
      <c r="A1319" s="232"/>
      <c r="B1319" s="209"/>
      <c r="C1319" s="233"/>
      <c r="D1319" s="231"/>
      <c r="E1319" s="209"/>
      <c r="F1319" s="209"/>
    </row>
    <row r="1320" spans="1:6">
      <c r="A1320" s="232"/>
      <c r="B1320" s="209"/>
      <c r="C1320" s="233"/>
      <c r="D1320" s="231"/>
      <c r="E1320" s="209"/>
      <c r="F1320" s="209"/>
    </row>
    <row r="1321" spans="1:6">
      <c r="A1321" s="232"/>
      <c r="B1321" s="209"/>
      <c r="C1321" s="233"/>
      <c r="D1321" s="231"/>
      <c r="E1321" s="209"/>
      <c r="F1321" s="209"/>
    </row>
    <row r="1322" spans="1:6">
      <c r="A1322" s="232"/>
      <c r="B1322" s="209"/>
      <c r="C1322" s="233"/>
      <c r="D1322" s="231"/>
      <c r="E1322" s="209"/>
      <c r="F1322" s="209"/>
    </row>
    <row r="1323" spans="1:6">
      <c r="A1323" s="232"/>
      <c r="B1323" s="209"/>
      <c r="C1323" s="233"/>
      <c r="D1323" s="231"/>
      <c r="E1323" s="209"/>
      <c r="F1323" s="209"/>
    </row>
    <row r="1324" spans="1:6">
      <c r="A1324" s="232"/>
      <c r="B1324" s="209"/>
      <c r="C1324" s="233"/>
      <c r="D1324" s="231"/>
      <c r="E1324" s="209"/>
      <c r="F1324" s="209"/>
    </row>
    <row r="1325" spans="1:6">
      <c r="A1325" s="232"/>
      <c r="B1325" s="209"/>
      <c r="C1325" s="233"/>
      <c r="D1325" s="231"/>
      <c r="E1325" s="209"/>
      <c r="F1325" s="209"/>
    </row>
    <row r="1326" spans="1:6">
      <c r="A1326" s="232"/>
      <c r="B1326" s="209"/>
      <c r="C1326" s="233"/>
      <c r="D1326" s="231"/>
      <c r="E1326" s="209"/>
      <c r="F1326" s="209"/>
    </row>
    <row r="1327" spans="1:6">
      <c r="A1327" s="232"/>
      <c r="B1327" s="209"/>
      <c r="C1327" s="233"/>
      <c r="D1327" s="231"/>
      <c r="E1327" s="209"/>
      <c r="F1327" s="209"/>
    </row>
    <row r="1328" spans="1:6">
      <c r="A1328" s="232"/>
      <c r="B1328" s="209"/>
      <c r="C1328" s="233"/>
      <c r="D1328" s="231"/>
      <c r="E1328" s="209"/>
      <c r="F1328" s="209"/>
    </row>
    <row r="1329" spans="1:6">
      <c r="A1329" s="232"/>
      <c r="B1329" s="209"/>
      <c r="C1329" s="233"/>
      <c r="D1329" s="231"/>
      <c r="E1329" s="209"/>
      <c r="F1329" s="209"/>
    </row>
    <row r="1330" spans="1:6">
      <c r="A1330" s="232"/>
      <c r="B1330" s="209"/>
      <c r="C1330" s="233"/>
      <c r="D1330" s="231"/>
      <c r="E1330" s="209"/>
      <c r="F1330" s="209"/>
    </row>
    <row r="1331" spans="1:6">
      <c r="A1331" s="232"/>
      <c r="B1331" s="209"/>
      <c r="C1331" s="233"/>
      <c r="D1331" s="231"/>
      <c r="E1331" s="209"/>
      <c r="F1331" s="209"/>
    </row>
    <row r="1332" spans="1:6">
      <c r="A1332" s="232"/>
      <c r="B1332" s="209"/>
      <c r="C1332" s="233"/>
      <c r="D1332" s="231"/>
      <c r="E1332" s="209"/>
      <c r="F1332" s="209"/>
    </row>
    <row r="1333" spans="1:6">
      <c r="A1333" s="232"/>
      <c r="B1333" s="209"/>
      <c r="C1333" s="233"/>
      <c r="D1333" s="231"/>
      <c r="E1333" s="209"/>
      <c r="F1333" s="209"/>
    </row>
    <row r="1334" spans="1:6">
      <c r="A1334" s="232"/>
      <c r="B1334" s="209"/>
      <c r="C1334" s="233"/>
      <c r="D1334" s="231"/>
      <c r="E1334" s="209"/>
      <c r="F1334" s="209"/>
    </row>
    <row r="1335" spans="1:6">
      <c r="A1335" s="232"/>
      <c r="B1335" s="209"/>
      <c r="C1335" s="233"/>
      <c r="D1335" s="231"/>
      <c r="E1335" s="209"/>
      <c r="F1335" s="209"/>
    </row>
    <row r="1336" spans="1:6">
      <c r="A1336" s="232"/>
      <c r="B1336" s="209"/>
      <c r="C1336" s="233"/>
      <c r="D1336" s="231"/>
      <c r="E1336" s="209"/>
      <c r="F1336" s="209"/>
    </row>
    <row r="1337" spans="1:6">
      <c r="A1337" s="232"/>
      <c r="B1337" s="209"/>
      <c r="C1337" s="233"/>
      <c r="D1337" s="231"/>
      <c r="E1337" s="209"/>
      <c r="F1337" s="209"/>
    </row>
    <row r="1338" spans="1:6">
      <c r="A1338" s="232"/>
      <c r="B1338" s="209"/>
      <c r="C1338" s="233"/>
      <c r="D1338" s="231"/>
      <c r="E1338" s="209"/>
      <c r="F1338" s="209"/>
    </row>
    <row r="1339" spans="1:6">
      <c r="A1339" s="232"/>
      <c r="B1339" s="209"/>
      <c r="C1339" s="233"/>
      <c r="D1339" s="231"/>
      <c r="E1339" s="209"/>
      <c r="F1339" s="209"/>
    </row>
    <row r="1340" spans="1:6">
      <c r="A1340" s="232"/>
      <c r="B1340" s="209"/>
      <c r="C1340" s="233"/>
      <c r="D1340" s="231"/>
      <c r="E1340" s="209"/>
      <c r="F1340" s="209"/>
    </row>
    <row r="1341" spans="1:6">
      <c r="A1341" s="232"/>
      <c r="B1341" s="209"/>
      <c r="C1341" s="233"/>
      <c r="D1341" s="231"/>
      <c r="E1341" s="209"/>
      <c r="F1341" s="209"/>
    </row>
    <row r="1342" spans="1:6">
      <c r="A1342" s="232"/>
      <c r="B1342" s="209"/>
      <c r="C1342" s="233"/>
      <c r="D1342" s="231"/>
      <c r="E1342" s="209"/>
      <c r="F1342" s="209"/>
    </row>
    <row r="1343" spans="1:6">
      <c r="A1343" s="232"/>
      <c r="B1343" s="209"/>
      <c r="C1343" s="233"/>
      <c r="D1343" s="231"/>
      <c r="E1343" s="209"/>
      <c r="F1343" s="209"/>
    </row>
    <row r="1344" spans="1:6">
      <c r="A1344" s="232"/>
      <c r="B1344" s="209"/>
      <c r="C1344" s="233"/>
      <c r="D1344" s="231"/>
      <c r="E1344" s="209"/>
      <c r="F1344" s="209"/>
    </row>
    <row r="1345" spans="1:6">
      <c r="A1345" s="232"/>
      <c r="B1345" s="209"/>
      <c r="C1345" s="233"/>
      <c r="D1345" s="231"/>
      <c r="E1345" s="209"/>
      <c r="F1345" s="209"/>
    </row>
    <row r="1346" spans="1:6">
      <c r="A1346" s="232"/>
      <c r="B1346" s="209"/>
      <c r="C1346" s="233"/>
      <c r="D1346" s="231"/>
      <c r="E1346" s="209"/>
      <c r="F1346" s="209"/>
    </row>
    <row r="1347" spans="1:6">
      <c r="A1347" s="232"/>
      <c r="B1347" s="209"/>
      <c r="C1347" s="233"/>
      <c r="D1347" s="231"/>
      <c r="E1347" s="209"/>
      <c r="F1347" s="209"/>
    </row>
    <row r="1348" spans="1:6">
      <c r="A1348" s="232"/>
      <c r="B1348" s="209"/>
      <c r="C1348" s="233"/>
      <c r="D1348" s="231"/>
      <c r="E1348" s="209"/>
      <c r="F1348" s="209"/>
    </row>
    <row r="1349" spans="1:6">
      <c r="A1349" s="232"/>
      <c r="B1349" s="209"/>
      <c r="C1349" s="233"/>
      <c r="D1349" s="231"/>
      <c r="E1349" s="209"/>
      <c r="F1349" s="209"/>
    </row>
    <row r="1350" spans="1:6">
      <c r="A1350" s="232"/>
      <c r="B1350" s="209"/>
      <c r="C1350" s="233"/>
      <c r="D1350" s="231"/>
      <c r="E1350" s="209"/>
      <c r="F1350" s="209"/>
    </row>
    <row r="1351" spans="1:6">
      <c r="A1351" s="232"/>
      <c r="B1351" s="209"/>
      <c r="C1351" s="233"/>
      <c r="D1351" s="231"/>
      <c r="E1351" s="209"/>
      <c r="F1351" s="209"/>
    </row>
    <row r="1352" spans="1:6">
      <c r="A1352" s="232"/>
      <c r="B1352" s="209"/>
      <c r="C1352" s="233"/>
      <c r="D1352" s="231"/>
      <c r="E1352" s="209"/>
      <c r="F1352" s="209"/>
    </row>
    <row r="1353" spans="1:6">
      <c r="A1353" s="232"/>
      <c r="B1353" s="209"/>
      <c r="C1353" s="233"/>
      <c r="D1353" s="231"/>
      <c r="E1353" s="209"/>
      <c r="F1353" s="209"/>
    </row>
    <row r="1354" spans="1:6">
      <c r="A1354" s="232"/>
      <c r="B1354" s="209"/>
      <c r="C1354" s="233"/>
      <c r="D1354" s="231"/>
      <c r="E1354" s="209"/>
      <c r="F1354" s="209"/>
    </row>
    <row r="1355" spans="1:6">
      <c r="A1355" s="232"/>
      <c r="B1355" s="209"/>
      <c r="C1355" s="233"/>
      <c r="D1355" s="231"/>
      <c r="E1355" s="209"/>
      <c r="F1355" s="209"/>
    </row>
    <row r="1356" spans="1:6">
      <c r="A1356" s="232"/>
      <c r="B1356" s="209"/>
      <c r="C1356" s="233"/>
      <c r="D1356" s="231"/>
      <c r="E1356" s="209"/>
      <c r="F1356" s="209"/>
    </row>
    <row r="1357" spans="1:6">
      <c r="A1357" s="232"/>
      <c r="B1357" s="209"/>
      <c r="C1357" s="233"/>
      <c r="D1357" s="231"/>
      <c r="E1357" s="209"/>
      <c r="F1357" s="209"/>
    </row>
    <row r="1358" spans="1:6">
      <c r="A1358" s="232"/>
      <c r="B1358" s="209"/>
      <c r="C1358" s="233"/>
      <c r="D1358" s="231"/>
      <c r="E1358" s="209"/>
      <c r="F1358" s="209"/>
    </row>
    <row r="1359" spans="1:6">
      <c r="A1359" s="232"/>
      <c r="B1359" s="209"/>
      <c r="C1359" s="233"/>
      <c r="D1359" s="231"/>
      <c r="E1359" s="209"/>
      <c r="F1359" s="209"/>
    </row>
    <row r="1360" spans="1:6">
      <c r="A1360" s="232"/>
      <c r="B1360" s="209"/>
      <c r="C1360" s="233"/>
      <c r="D1360" s="231"/>
      <c r="E1360" s="209"/>
      <c r="F1360" s="209"/>
    </row>
    <row r="1361" spans="1:6">
      <c r="A1361" s="232"/>
      <c r="B1361" s="209"/>
      <c r="C1361" s="233"/>
      <c r="D1361" s="231"/>
      <c r="E1361" s="209"/>
      <c r="F1361" s="209"/>
    </row>
    <row r="1362" spans="1:6">
      <c r="A1362" s="232"/>
      <c r="B1362" s="209"/>
      <c r="C1362" s="233"/>
      <c r="D1362" s="231"/>
      <c r="E1362" s="209"/>
      <c r="F1362" s="209"/>
    </row>
    <row r="1363" spans="1:6">
      <c r="A1363" s="232"/>
      <c r="B1363" s="209"/>
      <c r="C1363" s="233"/>
      <c r="D1363" s="231"/>
      <c r="E1363" s="209"/>
      <c r="F1363" s="209"/>
    </row>
    <row r="1364" spans="1:6">
      <c r="A1364" s="232"/>
      <c r="B1364" s="209"/>
      <c r="C1364" s="233"/>
      <c r="D1364" s="231"/>
      <c r="E1364" s="209"/>
      <c r="F1364" s="209"/>
    </row>
    <row r="1365" spans="1:6">
      <c r="A1365" s="232"/>
      <c r="B1365" s="209"/>
      <c r="C1365" s="233"/>
      <c r="D1365" s="231"/>
      <c r="E1365" s="209"/>
      <c r="F1365" s="209"/>
    </row>
    <row r="1366" spans="1:6">
      <c r="A1366" s="232"/>
      <c r="B1366" s="209"/>
      <c r="C1366" s="233"/>
      <c r="D1366" s="231"/>
      <c r="E1366" s="209"/>
      <c r="F1366" s="209"/>
    </row>
    <row r="1367" spans="1:6">
      <c r="A1367" s="232"/>
      <c r="B1367" s="209"/>
      <c r="C1367" s="233"/>
      <c r="D1367" s="231"/>
      <c r="E1367" s="209"/>
      <c r="F1367" s="209"/>
    </row>
    <row r="1368" spans="1:6">
      <c r="A1368" s="232"/>
      <c r="B1368" s="209"/>
      <c r="C1368" s="233"/>
      <c r="D1368" s="231"/>
      <c r="E1368" s="209"/>
      <c r="F1368" s="209"/>
    </row>
    <row r="1369" spans="1:6">
      <c r="A1369" s="232"/>
      <c r="B1369" s="209"/>
      <c r="C1369" s="233"/>
      <c r="D1369" s="231"/>
      <c r="E1369" s="209"/>
      <c r="F1369" s="209"/>
    </row>
    <row r="1370" spans="1:6">
      <c r="A1370" s="232"/>
      <c r="B1370" s="209"/>
      <c r="C1370" s="233"/>
      <c r="D1370" s="231"/>
      <c r="E1370" s="209"/>
      <c r="F1370" s="209"/>
    </row>
    <row r="1371" spans="1:6">
      <c r="A1371" s="232"/>
      <c r="B1371" s="209"/>
      <c r="C1371" s="233"/>
      <c r="D1371" s="231"/>
      <c r="E1371" s="209"/>
      <c r="F1371" s="209"/>
    </row>
    <row r="1372" spans="1:6">
      <c r="A1372" s="232"/>
      <c r="B1372" s="209"/>
      <c r="C1372" s="233"/>
      <c r="D1372" s="231"/>
      <c r="E1372" s="209"/>
      <c r="F1372" s="209"/>
    </row>
    <row r="1373" spans="1:6">
      <c r="A1373" s="232"/>
      <c r="B1373" s="209"/>
      <c r="C1373" s="233"/>
      <c r="D1373" s="231"/>
      <c r="E1373" s="209"/>
      <c r="F1373" s="209"/>
    </row>
    <row r="1374" spans="1:6">
      <c r="A1374" s="232"/>
      <c r="B1374" s="209"/>
      <c r="C1374" s="233"/>
      <c r="D1374" s="231"/>
      <c r="E1374" s="209"/>
      <c r="F1374" s="209"/>
    </row>
    <row r="1375" spans="1:6">
      <c r="A1375" s="232"/>
      <c r="B1375" s="209"/>
      <c r="C1375" s="233"/>
      <c r="D1375" s="231"/>
      <c r="E1375" s="209"/>
      <c r="F1375" s="209"/>
    </row>
    <row r="1376" spans="1:6">
      <c r="A1376" s="232"/>
      <c r="B1376" s="209"/>
      <c r="C1376" s="233"/>
      <c r="D1376" s="231"/>
      <c r="E1376" s="209"/>
      <c r="F1376" s="209"/>
    </row>
    <row r="1377" spans="1:6">
      <c r="A1377" s="232"/>
      <c r="B1377" s="209"/>
      <c r="C1377" s="233"/>
      <c r="D1377" s="231"/>
      <c r="E1377" s="209"/>
      <c r="F1377" s="209"/>
    </row>
    <row r="1378" spans="1:6">
      <c r="A1378" s="232"/>
      <c r="B1378" s="209"/>
      <c r="C1378" s="233"/>
      <c r="D1378" s="231"/>
      <c r="E1378" s="209"/>
      <c r="F1378" s="209"/>
    </row>
    <row r="1379" spans="1:6">
      <c r="A1379" s="232"/>
      <c r="B1379" s="209"/>
      <c r="C1379" s="233"/>
      <c r="D1379" s="231"/>
      <c r="E1379" s="209"/>
      <c r="F1379" s="209"/>
    </row>
    <row r="1380" spans="1:6">
      <c r="A1380" s="232"/>
      <c r="B1380" s="209"/>
      <c r="C1380" s="233"/>
      <c r="D1380" s="231"/>
      <c r="E1380" s="209"/>
      <c r="F1380" s="209"/>
    </row>
    <row r="1381" spans="1:6">
      <c r="A1381" s="232"/>
      <c r="B1381" s="209"/>
      <c r="C1381" s="233"/>
      <c r="D1381" s="231"/>
      <c r="E1381" s="209"/>
      <c r="F1381" s="209"/>
    </row>
    <row r="1382" spans="1:6">
      <c r="A1382" s="232"/>
      <c r="B1382" s="209"/>
      <c r="C1382" s="233"/>
      <c r="D1382" s="231"/>
      <c r="E1382" s="209"/>
      <c r="F1382" s="209"/>
    </row>
    <row r="1383" spans="1:6">
      <c r="A1383" s="232"/>
      <c r="B1383" s="209"/>
      <c r="C1383" s="233"/>
      <c r="D1383" s="231"/>
      <c r="E1383" s="209"/>
      <c r="F1383" s="209"/>
    </row>
    <row r="1384" spans="1:6">
      <c r="A1384" s="232"/>
      <c r="B1384" s="209"/>
      <c r="C1384" s="233"/>
      <c r="D1384" s="231"/>
      <c r="E1384" s="209"/>
      <c r="F1384" s="209"/>
    </row>
    <row r="1385" spans="1:6">
      <c r="A1385" s="232"/>
      <c r="B1385" s="209"/>
      <c r="C1385" s="233"/>
      <c r="D1385" s="231"/>
      <c r="E1385" s="209"/>
      <c r="F1385" s="209"/>
    </row>
    <row r="1386" spans="1:6">
      <c r="A1386" s="232"/>
      <c r="B1386" s="209"/>
      <c r="C1386" s="233"/>
      <c r="D1386" s="231"/>
      <c r="E1386" s="209"/>
      <c r="F1386" s="209"/>
    </row>
    <row r="1387" spans="1:6">
      <c r="A1387" s="232"/>
      <c r="B1387" s="209"/>
      <c r="C1387" s="233"/>
      <c r="D1387" s="231"/>
      <c r="E1387" s="209"/>
      <c r="F1387" s="209"/>
    </row>
    <row r="1388" spans="1:6">
      <c r="A1388" s="232"/>
      <c r="B1388" s="209"/>
      <c r="C1388" s="233"/>
      <c r="D1388" s="231"/>
      <c r="E1388" s="209"/>
      <c r="F1388" s="209"/>
    </row>
    <row r="1389" spans="1:6">
      <c r="A1389" s="232"/>
      <c r="B1389" s="209"/>
      <c r="C1389" s="233"/>
      <c r="D1389" s="231"/>
      <c r="E1389" s="209"/>
      <c r="F1389" s="209"/>
    </row>
    <row r="1390" spans="1:6">
      <c r="A1390" s="232"/>
      <c r="B1390" s="209"/>
      <c r="C1390" s="233"/>
      <c r="D1390" s="231"/>
      <c r="E1390" s="209"/>
      <c r="F1390" s="209"/>
    </row>
    <row r="1391" spans="1:6">
      <c r="A1391" s="232"/>
      <c r="B1391" s="209"/>
      <c r="C1391" s="233"/>
      <c r="D1391" s="231"/>
      <c r="E1391" s="209"/>
      <c r="F1391" s="209"/>
    </row>
    <row r="1392" spans="1:6">
      <c r="A1392" s="232"/>
      <c r="B1392" s="209"/>
      <c r="C1392" s="233"/>
      <c r="D1392" s="231"/>
      <c r="E1392" s="209"/>
      <c r="F1392" s="209"/>
    </row>
    <row r="1393" spans="1:6">
      <c r="A1393" s="232"/>
      <c r="B1393" s="209"/>
      <c r="C1393" s="233"/>
      <c r="D1393" s="231"/>
      <c r="E1393" s="209"/>
      <c r="F1393" s="209"/>
    </row>
    <row r="1394" spans="1:6">
      <c r="A1394" s="232"/>
      <c r="B1394" s="209"/>
      <c r="C1394" s="233"/>
      <c r="D1394" s="231"/>
      <c r="E1394" s="209"/>
      <c r="F1394" s="209"/>
    </row>
    <row r="1395" spans="1:6">
      <c r="A1395" s="232"/>
      <c r="B1395" s="209"/>
      <c r="C1395" s="233"/>
      <c r="D1395" s="231"/>
      <c r="E1395" s="209"/>
      <c r="F1395" s="209"/>
    </row>
    <row r="1396" spans="1:6">
      <c r="A1396" s="232"/>
      <c r="B1396" s="209"/>
      <c r="C1396" s="233"/>
      <c r="D1396" s="231"/>
      <c r="E1396" s="209"/>
      <c r="F1396" s="209"/>
    </row>
    <row r="1397" spans="1:6">
      <c r="A1397" s="232"/>
      <c r="B1397" s="209"/>
      <c r="C1397" s="233"/>
      <c r="D1397" s="231"/>
      <c r="E1397" s="209"/>
      <c r="F1397" s="209"/>
    </row>
    <row r="1398" spans="1:6">
      <c r="A1398" s="232"/>
      <c r="B1398" s="209"/>
      <c r="C1398" s="233"/>
      <c r="D1398" s="231"/>
      <c r="E1398" s="209"/>
      <c r="F1398" s="209"/>
    </row>
    <row r="1399" spans="1:6">
      <c r="A1399" s="232"/>
      <c r="B1399" s="209"/>
      <c r="C1399" s="233"/>
      <c r="D1399" s="231"/>
      <c r="E1399" s="209"/>
      <c r="F1399" s="209"/>
    </row>
    <row r="1400" spans="1:6">
      <c r="A1400" s="232"/>
      <c r="B1400" s="209"/>
      <c r="C1400" s="233"/>
      <c r="D1400" s="231"/>
      <c r="E1400" s="209"/>
      <c r="F1400" s="209"/>
    </row>
    <row r="1401" spans="1:6">
      <c r="A1401" s="232"/>
      <c r="B1401" s="209"/>
      <c r="C1401" s="233"/>
      <c r="D1401" s="231"/>
      <c r="E1401" s="209"/>
      <c r="F1401" s="209"/>
    </row>
    <row r="1402" spans="1:6">
      <c r="A1402" s="232"/>
      <c r="B1402" s="209"/>
      <c r="C1402" s="233"/>
      <c r="D1402" s="231"/>
      <c r="E1402" s="209"/>
      <c r="F1402" s="209"/>
    </row>
    <row r="1403" spans="1:6">
      <c r="A1403" s="232"/>
      <c r="B1403" s="209"/>
      <c r="C1403" s="233"/>
      <c r="D1403" s="231"/>
      <c r="E1403" s="209"/>
      <c r="F1403" s="209"/>
    </row>
    <row r="1404" spans="1:6">
      <c r="A1404" s="232"/>
      <c r="B1404" s="209"/>
      <c r="C1404" s="233"/>
      <c r="D1404" s="231"/>
      <c r="E1404" s="209"/>
      <c r="F1404" s="209"/>
    </row>
    <row r="1405" spans="1:6">
      <c r="A1405" s="232"/>
      <c r="B1405" s="209"/>
      <c r="C1405" s="233"/>
      <c r="D1405" s="231"/>
      <c r="E1405" s="209"/>
      <c r="F1405" s="209"/>
    </row>
    <row r="1406" spans="1:6">
      <c r="A1406" s="232"/>
      <c r="B1406" s="209"/>
      <c r="C1406" s="233"/>
      <c r="D1406" s="231"/>
      <c r="E1406" s="209"/>
      <c r="F1406" s="209"/>
    </row>
    <row r="1407" spans="1:6">
      <c r="A1407" s="232"/>
      <c r="B1407" s="209"/>
      <c r="C1407" s="233"/>
      <c r="D1407" s="231"/>
      <c r="E1407" s="209"/>
      <c r="F1407" s="209"/>
    </row>
    <row r="1408" spans="1:6">
      <c r="A1408" s="232"/>
      <c r="B1408" s="209"/>
      <c r="C1408" s="233"/>
      <c r="D1408" s="231"/>
      <c r="E1408" s="209"/>
      <c r="F1408" s="209"/>
    </row>
    <row r="1409" spans="1:6">
      <c r="A1409" s="232"/>
      <c r="B1409" s="209"/>
      <c r="C1409" s="233"/>
      <c r="D1409" s="231"/>
      <c r="E1409" s="209"/>
      <c r="F1409" s="209"/>
    </row>
    <row r="1410" spans="1:6">
      <c r="A1410" s="232"/>
      <c r="B1410" s="209"/>
      <c r="C1410" s="233"/>
      <c r="D1410" s="231"/>
      <c r="E1410" s="209"/>
      <c r="F1410" s="209"/>
    </row>
    <row r="1411" spans="1:6">
      <c r="A1411" s="232"/>
      <c r="B1411" s="209"/>
      <c r="C1411" s="233"/>
      <c r="D1411" s="231"/>
      <c r="E1411" s="209"/>
      <c r="F1411" s="209"/>
    </row>
    <row r="1412" spans="1:6">
      <c r="A1412" s="232"/>
      <c r="B1412" s="209"/>
      <c r="C1412" s="233"/>
      <c r="D1412" s="231"/>
      <c r="E1412" s="209"/>
      <c r="F1412" s="209"/>
    </row>
    <row r="1413" spans="1:6">
      <c r="A1413" s="232"/>
      <c r="B1413" s="209"/>
      <c r="C1413" s="233"/>
      <c r="D1413" s="231"/>
      <c r="E1413" s="209"/>
      <c r="F1413" s="209"/>
    </row>
    <row r="1414" spans="1:6">
      <c r="A1414" s="232"/>
      <c r="B1414" s="209"/>
      <c r="C1414" s="233"/>
      <c r="D1414" s="231"/>
      <c r="E1414" s="209"/>
      <c r="F1414" s="209"/>
    </row>
    <row r="1415" spans="1:6">
      <c r="A1415" s="232"/>
      <c r="B1415" s="209"/>
      <c r="C1415" s="233"/>
      <c r="D1415" s="231"/>
      <c r="E1415" s="209"/>
      <c r="F1415" s="209"/>
    </row>
    <row r="1416" spans="1:6">
      <c r="A1416" s="232"/>
      <c r="B1416" s="209"/>
      <c r="C1416" s="233"/>
      <c r="D1416" s="231"/>
      <c r="E1416" s="209"/>
      <c r="F1416" s="209"/>
    </row>
    <row r="1417" spans="1:6">
      <c r="A1417" s="232"/>
      <c r="B1417" s="209"/>
      <c r="C1417" s="233"/>
      <c r="D1417" s="231"/>
      <c r="E1417" s="209"/>
      <c r="F1417" s="209"/>
    </row>
    <row r="1418" spans="1:6">
      <c r="A1418" s="232"/>
      <c r="B1418" s="209"/>
      <c r="C1418" s="233"/>
      <c r="D1418" s="231"/>
      <c r="E1418" s="209"/>
      <c r="F1418" s="209"/>
    </row>
    <row r="1419" spans="1:6">
      <c r="A1419" s="232"/>
      <c r="B1419" s="209"/>
      <c r="C1419" s="233"/>
      <c r="D1419" s="231"/>
      <c r="E1419" s="209"/>
      <c r="F1419" s="209"/>
    </row>
    <row r="1420" spans="1:6">
      <c r="A1420" s="232"/>
      <c r="B1420" s="209"/>
      <c r="C1420" s="233"/>
      <c r="D1420" s="231"/>
      <c r="E1420" s="209"/>
      <c r="F1420" s="209"/>
    </row>
    <row r="1421" spans="1:6">
      <c r="A1421" s="232"/>
      <c r="B1421" s="209"/>
      <c r="C1421" s="233"/>
      <c r="D1421" s="231"/>
      <c r="E1421" s="209"/>
      <c r="F1421" s="209"/>
    </row>
    <row r="1422" spans="1:6">
      <c r="A1422" s="232"/>
      <c r="B1422" s="209"/>
      <c r="C1422" s="233"/>
      <c r="D1422" s="231"/>
      <c r="E1422" s="209"/>
      <c r="F1422" s="209"/>
    </row>
    <row r="1423" spans="1:6">
      <c r="A1423" s="232"/>
      <c r="B1423" s="209"/>
      <c r="C1423" s="233"/>
      <c r="D1423" s="231"/>
      <c r="E1423" s="209"/>
      <c r="F1423" s="209"/>
    </row>
    <row r="1424" spans="1:6">
      <c r="A1424" s="232"/>
      <c r="B1424" s="209"/>
      <c r="C1424" s="233"/>
      <c r="D1424" s="231"/>
      <c r="E1424" s="209"/>
      <c r="F1424" s="209"/>
    </row>
    <row r="1425" spans="1:6">
      <c r="A1425" s="232"/>
      <c r="B1425" s="209"/>
      <c r="C1425" s="233"/>
      <c r="D1425" s="231"/>
      <c r="E1425" s="209"/>
      <c r="F1425" s="209"/>
    </row>
    <row r="1426" spans="1:6">
      <c r="A1426" s="232"/>
      <c r="B1426" s="209"/>
      <c r="C1426" s="233"/>
      <c r="D1426" s="231"/>
      <c r="E1426" s="209"/>
      <c r="F1426" s="209"/>
    </row>
    <row r="1427" spans="1:6">
      <c r="A1427" s="232"/>
      <c r="B1427" s="209"/>
      <c r="C1427" s="233"/>
      <c r="D1427" s="231"/>
      <c r="E1427" s="209"/>
      <c r="F1427" s="209"/>
    </row>
    <row r="1428" spans="1:6">
      <c r="A1428" s="232"/>
      <c r="B1428" s="209"/>
      <c r="C1428" s="233"/>
      <c r="D1428" s="231"/>
      <c r="E1428" s="209"/>
      <c r="F1428" s="209"/>
    </row>
    <row r="1429" spans="1:6">
      <c r="A1429" s="232"/>
      <c r="B1429" s="209"/>
      <c r="C1429" s="233"/>
      <c r="D1429" s="231"/>
      <c r="E1429" s="209"/>
      <c r="F1429" s="209"/>
    </row>
    <row r="1430" spans="1:6">
      <c r="A1430" s="232"/>
      <c r="B1430" s="209"/>
      <c r="C1430" s="233"/>
      <c r="D1430" s="231"/>
      <c r="E1430" s="209"/>
      <c r="F1430" s="209"/>
    </row>
    <row r="1431" spans="1:6">
      <c r="A1431" s="232"/>
      <c r="B1431" s="209"/>
      <c r="C1431" s="233"/>
      <c r="D1431" s="231"/>
      <c r="E1431" s="209"/>
      <c r="F1431" s="209"/>
    </row>
    <row r="1432" spans="1:6">
      <c r="A1432" s="232"/>
      <c r="B1432" s="209"/>
      <c r="C1432" s="233"/>
      <c r="D1432" s="231"/>
      <c r="E1432" s="209"/>
      <c r="F1432" s="209"/>
    </row>
    <row r="1433" spans="1:6">
      <c r="A1433" s="232"/>
      <c r="B1433" s="209"/>
      <c r="C1433" s="233"/>
      <c r="D1433" s="231"/>
      <c r="E1433" s="209"/>
      <c r="F1433" s="209"/>
    </row>
    <row r="1434" spans="1:6">
      <c r="A1434" s="232"/>
      <c r="B1434" s="209"/>
      <c r="C1434" s="233"/>
      <c r="D1434" s="231"/>
      <c r="E1434" s="209"/>
      <c r="F1434" s="209"/>
    </row>
    <row r="1435" spans="1:6">
      <c r="A1435" s="232"/>
      <c r="B1435" s="209"/>
      <c r="C1435" s="233"/>
      <c r="D1435" s="231"/>
      <c r="E1435" s="209"/>
      <c r="F1435" s="209"/>
    </row>
    <row r="1436" spans="1:6">
      <c r="A1436" s="232"/>
      <c r="B1436" s="209"/>
      <c r="C1436" s="233"/>
      <c r="D1436" s="231"/>
      <c r="E1436" s="209"/>
      <c r="F1436" s="209"/>
    </row>
    <row r="1437" spans="1:6">
      <c r="A1437" s="232"/>
      <c r="B1437" s="209"/>
      <c r="C1437" s="233"/>
      <c r="D1437" s="231"/>
      <c r="E1437" s="209"/>
      <c r="F1437" s="209"/>
    </row>
    <row r="1438" spans="1:6">
      <c r="A1438" s="232"/>
      <c r="B1438" s="209"/>
      <c r="C1438" s="233"/>
      <c r="D1438" s="231"/>
      <c r="E1438" s="209"/>
      <c r="F1438" s="209"/>
    </row>
    <row r="1439" spans="1:6">
      <c r="A1439" s="232"/>
      <c r="B1439" s="209"/>
      <c r="C1439" s="233"/>
      <c r="D1439" s="231"/>
      <c r="E1439" s="209"/>
      <c r="F1439" s="209"/>
    </row>
    <row r="1440" spans="1:6">
      <c r="A1440" s="232"/>
      <c r="B1440" s="209"/>
      <c r="C1440" s="233"/>
      <c r="D1440" s="231"/>
      <c r="E1440" s="209"/>
      <c r="F1440" s="209"/>
    </row>
    <row r="1441" spans="1:6">
      <c r="A1441" s="232"/>
      <c r="B1441" s="209"/>
      <c r="C1441" s="233"/>
      <c r="D1441" s="231"/>
      <c r="E1441" s="209"/>
      <c r="F1441" s="209"/>
    </row>
    <row r="1442" spans="1:6">
      <c r="A1442" s="232"/>
      <c r="B1442" s="209"/>
      <c r="C1442" s="233"/>
      <c r="D1442" s="231"/>
      <c r="E1442" s="209"/>
      <c r="F1442" s="209"/>
    </row>
    <row r="1443" spans="1:6">
      <c r="A1443" s="232"/>
      <c r="B1443" s="209"/>
      <c r="C1443" s="233"/>
      <c r="D1443" s="231"/>
      <c r="E1443" s="209"/>
      <c r="F1443" s="209"/>
    </row>
    <row r="1444" spans="1:6">
      <c r="A1444" s="232"/>
      <c r="B1444" s="209"/>
      <c r="C1444" s="233"/>
      <c r="D1444" s="231"/>
      <c r="E1444" s="209"/>
      <c r="F1444" s="209"/>
    </row>
    <row r="1445" spans="1:6">
      <c r="A1445" s="232"/>
      <c r="B1445" s="209"/>
      <c r="C1445" s="233"/>
      <c r="D1445" s="231"/>
      <c r="E1445" s="209"/>
      <c r="F1445" s="209"/>
    </row>
    <row r="1446" spans="1:6">
      <c r="A1446" s="232"/>
      <c r="B1446" s="209"/>
      <c r="C1446" s="233"/>
      <c r="D1446" s="231"/>
      <c r="E1446" s="209"/>
      <c r="F1446" s="209"/>
    </row>
    <row r="1447" spans="1:6">
      <c r="A1447" s="232"/>
      <c r="B1447" s="209"/>
      <c r="C1447" s="233"/>
      <c r="D1447" s="231"/>
      <c r="E1447" s="209"/>
      <c r="F1447" s="209"/>
    </row>
    <row r="1448" spans="1:6">
      <c r="A1448" s="232"/>
      <c r="B1448" s="209"/>
      <c r="C1448" s="233"/>
      <c r="D1448" s="231"/>
      <c r="E1448" s="209"/>
      <c r="F1448" s="209"/>
    </row>
    <row r="1449" spans="1:6">
      <c r="A1449" s="232"/>
      <c r="B1449" s="209"/>
      <c r="C1449" s="233"/>
      <c r="D1449" s="231"/>
      <c r="E1449" s="209"/>
      <c r="F1449" s="209"/>
    </row>
    <row r="1450" spans="1:6">
      <c r="A1450" s="232"/>
      <c r="B1450" s="209"/>
      <c r="C1450" s="233"/>
      <c r="D1450" s="231"/>
      <c r="E1450" s="209"/>
      <c r="F1450" s="209"/>
    </row>
    <row r="1451" spans="1:6">
      <c r="A1451" s="232"/>
      <c r="B1451" s="209"/>
      <c r="C1451" s="233"/>
      <c r="D1451" s="231"/>
      <c r="E1451" s="209"/>
      <c r="F1451" s="209"/>
    </row>
    <row r="1452" spans="1:6">
      <c r="A1452" s="232"/>
      <c r="B1452" s="209"/>
      <c r="C1452" s="233"/>
      <c r="D1452" s="231"/>
      <c r="E1452" s="209"/>
      <c r="F1452" s="209"/>
    </row>
    <row r="1453" spans="1:6">
      <c r="A1453" s="232"/>
      <c r="B1453" s="209"/>
      <c r="C1453" s="233"/>
      <c r="D1453" s="231"/>
      <c r="E1453" s="209"/>
      <c r="F1453" s="209"/>
    </row>
    <row r="1454" spans="1:6">
      <c r="A1454" s="232"/>
      <c r="B1454" s="209"/>
      <c r="C1454" s="233"/>
      <c r="D1454" s="231"/>
      <c r="E1454" s="209"/>
      <c r="F1454" s="209"/>
    </row>
    <row r="1455" spans="1:6">
      <c r="A1455" s="232"/>
      <c r="B1455" s="209"/>
      <c r="C1455" s="233"/>
      <c r="D1455" s="231"/>
      <c r="E1455" s="209"/>
      <c r="F1455" s="209"/>
    </row>
    <row r="1456" spans="1:6">
      <c r="A1456" s="232"/>
      <c r="B1456" s="209"/>
      <c r="C1456" s="233"/>
      <c r="D1456" s="231"/>
      <c r="E1456" s="209"/>
      <c r="F1456" s="209"/>
    </row>
    <row r="1457" spans="1:6">
      <c r="A1457" s="232"/>
      <c r="B1457" s="209"/>
      <c r="C1457" s="233"/>
      <c r="D1457" s="231"/>
      <c r="E1457" s="209"/>
      <c r="F1457" s="209"/>
    </row>
    <row r="1458" spans="1:6">
      <c r="A1458" s="232"/>
      <c r="B1458" s="209"/>
      <c r="C1458" s="233"/>
      <c r="D1458" s="231"/>
      <c r="E1458" s="209"/>
      <c r="F1458" s="209"/>
    </row>
    <row r="1459" spans="1:6">
      <c r="A1459" s="232"/>
      <c r="B1459" s="209"/>
      <c r="C1459" s="233"/>
      <c r="D1459" s="231"/>
      <c r="E1459" s="209"/>
      <c r="F1459" s="209"/>
    </row>
    <row r="1460" spans="1:6">
      <c r="A1460" s="232"/>
      <c r="B1460" s="209"/>
      <c r="C1460" s="233"/>
      <c r="D1460" s="231"/>
      <c r="E1460" s="209"/>
      <c r="F1460" s="209"/>
    </row>
    <row r="1461" spans="1:6">
      <c r="A1461" s="232"/>
      <c r="B1461" s="209"/>
      <c r="C1461" s="233"/>
      <c r="D1461" s="231"/>
      <c r="E1461" s="209"/>
      <c r="F1461" s="209"/>
    </row>
    <row r="1462" spans="1:6">
      <c r="A1462" s="232"/>
      <c r="B1462" s="209"/>
      <c r="C1462" s="233"/>
      <c r="D1462" s="231"/>
      <c r="E1462" s="209"/>
      <c r="F1462" s="209"/>
    </row>
    <row r="1463" spans="1:6">
      <c r="A1463" s="232"/>
      <c r="B1463" s="209"/>
      <c r="C1463" s="233"/>
      <c r="D1463" s="231"/>
      <c r="E1463" s="209"/>
      <c r="F1463" s="209"/>
    </row>
    <row r="1464" spans="1:6">
      <c r="A1464" s="232"/>
      <c r="B1464" s="209"/>
      <c r="C1464" s="233"/>
      <c r="D1464" s="231"/>
      <c r="E1464" s="209"/>
      <c r="F1464" s="209"/>
    </row>
    <row r="1465" spans="1:6">
      <c r="A1465" s="232"/>
      <c r="B1465" s="209"/>
      <c r="C1465" s="233"/>
      <c r="D1465" s="231"/>
      <c r="E1465" s="209"/>
      <c r="F1465" s="209"/>
    </row>
    <row r="1466" spans="1:6">
      <c r="A1466" s="232"/>
      <c r="B1466" s="209"/>
      <c r="C1466" s="233"/>
      <c r="D1466" s="231"/>
      <c r="E1466" s="209"/>
      <c r="F1466" s="209"/>
    </row>
    <row r="1467" spans="1:6">
      <c r="A1467" s="232"/>
      <c r="B1467" s="209"/>
      <c r="C1467" s="233"/>
      <c r="D1467" s="231"/>
      <c r="E1467" s="209"/>
      <c r="F1467" s="209"/>
    </row>
    <row r="1468" spans="1:6">
      <c r="A1468" s="232"/>
      <c r="B1468" s="209"/>
      <c r="C1468" s="233"/>
      <c r="D1468" s="231"/>
      <c r="E1468" s="209"/>
      <c r="F1468" s="209"/>
    </row>
    <row r="1469" spans="1:6">
      <c r="A1469" s="232"/>
      <c r="B1469" s="209"/>
      <c r="C1469" s="233"/>
      <c r="D1469" s="231"/>
      <c r="E1469" s="209"/>
      <c r="F1469" s="209"/>
    </row>
    <row r="1470" spans="1:6">
      <c r="A1470" s="232"/>
      <c r="B1470" s="209"/>
      <c r="C1470" s="233"/>
      <c r="D1470" s="231"/>
      <c r="E1470" s="209"/>
      <c r="F1470" s="209"/>
    </row>
    <row r="1471" spans="1:6">
      <c r="A1471" s="232"/>
      <c r="B1471" s="209"/>
      <c r="C1471" s="233"/>
      <c r="D1471" s="231"/>
      <c r="E1471" s="209"/>
      <c r="F1471" s="209"/>
    </row>
    <row r="1472" spans="1:6">
      <c r="A1472" s="232"/>
      <c r="B1472" s="209"/>
      <c r="C1472" s="233"/>
      <c r="D1472" s="231"/>
      <c r="E1472" s="209"/>
      <c r="F1472" s="209"/>
    </row>
    <row r="1473" spans="1:6">
      <c r="A1473" s="232"/>
      <c r="B1473" s="209"/>
      <c r="C1473" s="233"/>
      <c r="D1473" s="231"/>
      <c r="E1473" s="209"/>
      <c r="F1473" s="209"/>
    </row>
    <row r="1474" spans="1:6">
      <c r="A1474" s="232"/>
      <c r="B1474" s="209"/>
      <c r="C1474" s="233"/>
      <c r="D1474" s="231"/>
      <c r="E1474" s="209"/>
      <c r="F1474" s="209"/>
    </row>
    <row r="1475" spans="1:6">
      <c r="A1475" s="232"/>
      <c r="B1475" s="209"/>
      <c r="C1475" s="233"/>
      <c r="D1475" s="231"/>
      <c r="E1475" s="209"/>
      <c r="F1475" s="209"/>
    </row>
    <row r="1476" spans="1:6">
      <c r="A1476" s="232"/>
      <c r="B1476" s="209"/>
      <c r="C1476" s="233"/>
      <c r="D1476" s="231"/>
      <c r="E1476" s="209"/>
      <c r="F1476" s="209"/>
    </row>
    <row r="1477" spans="1:6">
      <c r="A1477" s="232"/>
      <c r="B1477" s="209"/>
      <c r="C1477" s="233"/>
      <c r="D1477" s="231"/>
      <c r="E1477" s="209"/>
      <c r="F1477" s="209"/>
    </row>
    <row r="1478" spans="1:6">
      <c r="A1478" s="232"/>
      <c r="B1478" s="209"/>
      <c r="C1478" s="233"/>
      <c r="D1478" s="231"/>
      <c r="E1478" s="209"/>
      <c r="F1478" s="209"/>
    </row>
    <row r="1479" spans="1:6">
      <c r="A1479" s="232"/>
      <c r="B1479" s="209"/>
      <c r="C1479" s="233"/>
      <c r="D1479" s="231"/>
      <c r="E1479" s="209"/>
      <c r="F1479" s="209"/>
    </row>
    <row r="1480" spans="1:6">
      <c r="A1480" s="232"/>
      <c r="B1480" s="209"/>
      <c r="C1480" s="233"/>
      <c r="D1480" s="231"/>
      <c r="E1480" s="209"/>
      <c r="F1480" s="209"/>
    </row>
    <row r="1481" spans="1:6">
      <c r="A1481" s="232"/>
      <c r="B1481" s="209"/>
      <c r="C1481" s="233"/>
      <c r="D1481" s="231"/>
      <c r="E1481" s="209"/>
      <c r="F1481" s="209"/>
    </row>
    <row r="1482" spans="1:6">
      <c r="A1482" s="232"/>
      <c r="B1482" s="209"/>
      <c r="C1482" s="233"/>
      <c r="D1482" s="231"/>
      <c r="E1482" s="209"/>
      <c r="F1482" s="209"/>
    </row>
    <row r="1483" spans="1:6">
      <c r="A1483" s="232"/>
      <c r="B1483" s="209"/>
      <c r="C1483" s="233"/>
      <c r="D1483" s="231"/>
      <c r="E1483" s="209"/>
      <c r="F1483" s="209"/>
    </row>
    <row r="1484" spans="1:6">
      <c r="A1484" s="232"/>
      <c r="B1484" s="209"/>
      <c r="C1484" s="233"/>
      <c r="D1484" s="231"/>
      <c r="E1484" s="209"/>
      <c r="F1484" s="209"/>
    </row>
    <row r="1485" spans="1:6">
      <c r="A1485" s="232"/>
      <c r="B1485" s="209"/>
      <c r="C1485" s="233"/>
      <c r="D1485" s="231"/>
      <c r="E1485" s="209"/>
      <c r="F1485" s="209"/>
    </row>
    <row r="1486" spans="1:6">
      <c r="A1486" s="232"/>
      <c r="B1486" s="209"/>
      <c r="C1486" s="233"/>
      <c r="D1486" s="231"/>
      <c r="E1486" s="209"/>
      <c r="F1486" s="209"/>
    </row>
    <row r="1487" spans="1:6">
      <c r="A1487" s="232"/>
      <c r="B1487" s="209"/>
      <c r="C1487" s="233"/>
      <c r="D1487" s="231"/>
      <c r="E1487" s="209"/>
      <c r="F1487" s="209"/>
    </row>
    <row r="1488" spans="1:6">
      <c r="A1488" s="232"/>
      <c r="B1488" s="209"/>
      <c r="C1488" s="233"/>
      <c r="D1488" s="231"/>
      <c r="E1488" s="209"/>
      <c r="F1488" s="209"/>
    </row>
    <row r="1489" spans="1:6">
      <c r="A1489" s="232"/>
      <c r="B1489" s="209"/>
      <c r="C1489" s="233"/>
      <c r="D1489" s="231"/>
      <c r="E1489" s="209"/>
      <c r="F1489" s="209"/>
    </row>
    <row r="1490" spans="1:6">
      <c r="A1490" s="232"/>
      <c r="B1490" s="209"/>
      <c r="C1490" s="233"/>
      <c r="D1490" s="231"/>
      <c r="E1490" s="209"/>
      <c r="F1490" s="209"/>
    </row>
    <row r="1491" spans="1:6">
      <c r="A1491" s="232"/>
      <c r="B1491" s="209"/>
      <c r="C1491" s="233"/>
      <c r="D1491" s="231"/>
      <c r="E1491" s="209"/>
      <c r="F1491" s="209"/>
    </row>
    <row r="1492" spans="1:6">
      <c r="A1492" s="232"/>
      <c r="B1492" s="209"/>
      <c r="C1492" s="233"/>
      <c r="D1492" s="231"/>
      <c r="E1492" s="209"/>
      <c r="F1492" s="209"/>
    </row>
    <row r="1493" spans="1:6">
      <c r="A1493" s="232"/>
      <c r="B1493" s="209"/>
      <c r="C1493" s="233"/>
      <c r="D1493" s="231"/>
      <c r="E1493" s="209"/>
      <c r="F1493" s="209"/>
    </row>
    <row r="1494" spans="1:6">
      <c r="A1494" s="232"/>
      <c r="B1494" s="209"/>
      <c r="C1494" s="233"/>
      <c r="D1494" s="231"/>
      <c r="E1494" s="209"/>
      <c r="F1494" s="209"/>
    </row>
    <row r="1495" spans="1:6">
      <c r="A1495" s="232"/>
      <c r="B1495" s="209"/>
      <c r="C1495" s="233"/>
      <c r="D1495" s="231"/>
      <c r="E1495" s="209"/>
      <c r="F1495" s="209"/>
    </row>
    <row r="1496" spans="1:6">
      <c r="A1496" s="232"/>
      <c r="B1496" s="209"/>
      <c r="C1496" s="233"/>
      <c r="D1496" s="231"/>
      <c r="E1496" s="209"/>
      <c r="F1496" s="209"/>
    </row>
    <row r="1497" spans="1:6">
      <c r="A1497" s="232"/>
      <c r="B1497" s="209"/>
      <c r="C1497" s="233"/>
      <c r="D1497" s="231"/>
      <c r="E1497" s="209"/>
      <c r="F1497" s="209"/>
    </row>
    <row r="1498" spans="1:6">
      <c r="A1498" s="232"/>
      <c r="B1498" s="209"/>
      <c r="C1498" s="233"/>
      <c r="D1498" s="231"/>
      <c r="E1498" s="209"/>
      <c r="F1498" s="209"/>
    </row>
    <row r="1499" spans="1:6">
      <c r="A1499" s="232"/>
      <c r="B1499" s="209"/>
      <c r="C1499" s="233"/>
      <c r="D1499" s="231"/>
      <c r="E1499" s="209"/>
      <c r="F1499" s="209"/>
    </row>
    <row r="1500" spans="1:6">
      <c r="A1500" s="232"/>
      <c r="B1500" s="209"/>
      <c r="C1500" s="233"/>
      <c r="D1500" s="231"/>
      <c r="E1500" s="209"/>
      <c r="F1500" s="209"/>
    </row>
    <row r="1501" spans="1:6">
      <c r="A1501" s="232"/>
      <c r="B1501" s="209"/>
      <c r="C1501" s="233"/>
      <c r="D1501" s="231"/>
      <c r="E1501" s="209"/>
      <c r="F1501" s="209"/>
    </row>
    <row r="1502" spans="1:6">
      <c r="A1502" s="232"/>
      <c r="B1502" s="209"/>
      <c r="C1502" s="233"/>
      <c r="D1502" s="231"/>
      <c r="E1502" s="209"/>
      <c r="F1502" s="209"/>
    </row>
    <row r="1503" spans="1:6">
      <c r="A1503" s="232"/>
      <c r="B1503" s="209"/>
      <c r="C1503" s="233"/>
      <c r="D1503" s="231"/>
      <c r="E1503" s="209"/>
      <c r="F1503" s="209"/>
    </row>
    <row r="1504" spans="1:6">
      <c r="A1504" s="232"/>
      <c r="B1504" s="209"/>
      <c r="C1504" s="233"/>
      <c r="D1504" s="231"/>
      <c r="E1504" s="209"/>
      <c r="F1504" s="209"/>
    </row>
    <row r="1505" spans="1:6">
      <c r="A1505" s="232"/>
      <c r="B1505" s="209"/>
      <c r="C1505" s="233"/>
      <c r="D1505" s="231"/>
      <c r="E1505" s="209"/>
      <c r="F1505" s="209"/>
    </row>
    <row r="1506" spans="1:6">
      <c r="A1506" s="232"/>
      <c r="B1506" s="209"/>
      <c r="C1506" s="233"/>
      <c r="D1506" s="231"/>
      <c r="E1506" s="209"/>
      <c r="F1506" s="209"/>
    </row>
    <row r="1507" spans="1:6">
      <c r="A1507" s="232"/>
      <c r="B1507" s="209"/>
      <c r="C1507" s="233"/>
      <c r="D1507" s="231"/>
      <c r="E1507" s="209"/>
      <c r="F1507" s="209"/>
    </row>
    <row r="1508" spans="1:6">
      <c r="A1508" s="232"/>
      <c r="B1508" s="209"/>
      <c r="C1508" s="233"/>
      <c r="D1508" s="231"/>
      <c r="E1508" s="209"/>
      <c r="F1508" s="209"/>
    </row>
    <row r="1509" spans="1:6">
      <c r="A1509" s="232"/>
      <c r="B1509" s="209"/>
      <c r="C1509" s="233"/>
      <c r="D1509" s="231"/>
      <c r="E1509" s="209"/>
      <c r="F1509" s="209"/>
    </row>
    <row r="1510" spans="1:6">
      <c r="A1510" s="232"/>
      <c r="B1510" s="209"/>
      <c r="C1510" s="233"/>
      <c r="D1510" s="231"/>
      <c r="E1510" s="209"/>
      <c r="F1510" s="209"/>
    </row>
    <row r="1511" spans="1:6">
      <c r="A1511" s="232"/>
      <c r="B1511" s="209"/>
      <c r="C1511" s="233"/>
      <c r="D1511" s="231"/>
      <c r="E1511" s="209"/>
      <c r="F1511" s="209"/>
    </row>
    <row r="1512" spans="1:6">
      <c r="A1512" s="232"/>
      <c r="B1512" s="209"/>
      <c r="C1512" s="233"/>
      <c r="D1512" s="231"/>
      <c r="E1512" s="209"/>
      <c r="F1512" s="209"/>
    </row>
    <row r="1513" spans="1:6">
      <c r="A1513" s="232"/>
      <c r="B1513" s="209"/>
      <c r="C1513" s="233"/>
      <c r="D1513" s="231"/>
      <c r="E1513" s="209"/>
      <c r="F1513" s="209"/>
    </row>
    <row r="1514" spans="1:6">
      <c r="A1514" s="232"/>
      <c r="B1514" s="209"/>
      <c r="C1514" s="233"/>
      <c r="D1514" s="231"/>
      <c r="E1514" s="209"/>
      <c r="F1514" s="209"/>
    </row>
    <row r="1515" spans="1:6">
      <c r="A1515" s="232"/>
      <c r="B1515" s="209"/>
      <c r="C1515" s="233"/>
      <c r="D1515" s="231"/>
      <c r="E1515" s="209"/>
      <c r="F1515" s="209"/>
    </row>
    <row r="1516" spans="1:6">
      <c r="A1516" s="232"/>
      <c r="B1516" s="209"/>
      <c r="C1516" s="233"/>
      <c r="D1516" s="231"/>
      <c r="E1516" s="209"/>
      <c r="F1516" s="209"/>
    </row>
    <row r="1517" spans="1:6">
      <c r="A1517" s="232"/>
      <c r="B1517" s="209"/>
      <c r="C1517" s="233"/>
      <c r="D1517" s="231"/>
      <c r="E1517" s="209"/>
      <c r="F1517" s="209"/>
    </row>
    <row r="1518" spans="1:6">
      <c r="A1518" s="232"/>
      <c r="B1518" s="209"/>
      <c r="C1518" s="233"/>
      <c r="D1518" s="231"/>
      <c r="E1518" s="209"/>
      <c r="F1518" s="209"/>
    </row>
    <row r="1519" spans="1:6">
      <c r="A1519" s="232"/>
      <c r="B1519" s="209"/>
      <c r="C1519" s="233"/>
      <c r="D1519" s="231"/>
      <c r="E1519" s="209"/>
      <c r="F1519" s="209"/>
    </row>
    <row r="1520" spans="1:6">
      <c r="A1520" s="232"/>
      <c r="B1520" s="209"/>
      <c r="C1520" s="233"/>
      <c r="D1520" s="231"/>
      <c r="E1520" s="209"/>
      <c r="F1520" s="209"/>
    </row>
    <row r="1521" spans="1:6">
      <c r="A1521" s="232"/>
      <c r="B1521" s="209"/>
      <c r="C1521" s="233"/>
      <c r="D1521" s="231"/>
      <c r="E1521" s="209"/>
      <c r="F1521" s="209"/>
    </row>
    <row r="1522" spans="1:6">
      <c r="A1522" s="232"/>
      <c r="B1522" s="209"/>
      <c r="C1522" s="233"/>
      <c r="D1522" s="231"/>
      <c r="E1522" s="209"/>
      <c r="F1522" s="209"/>
    </row>
    <row r="1523" spans="1:6">
      <c r="A1523" s="232"/>
      <c r="B1523" s="209"/>
      <c r="C1523" s="233"/>
      <c r="D1523" s="231"/>
      <c r="E1523" s="209"/>
      <c r="F1523" s="209"/>
    </row>
    <row r="1524" spans="1:6">
      <c r="A1524" s="232"/>
      <c r="B1524" s="209"/>
      <c r="C1524" s="233"/>
      <c r="D1524" s="231"/>
      <c r="E1524" s="209"/>
      <c r="F1524" s="209"/>
    </row>
    <row r="1525" spans="1:6">
      <c r="A1525" s="232"/>
      <c r="B1525" s="209"/>
      <c r="C1525" s="233"/>
      <c r="D1525" s="231"/>
      <c r="E1525" s="209"/>
      <c r="F1525" s="209"/>
    </row>
    <row r="1526" spans="1:6">
      <c r="A1526" s="232"/>
      <c r="B1526" s="209"/>
      <c r="C1526" s="233"/>
      <c r="D1526" s="231"/>
      <c r="E1526" s="209"/>
      <c r="F1526" s="209"/>
    </row>
    <row r="1527" spans="1:6">
      <c r="A1527" s="232"/>
      <c r="B1527" s="209"/>
      <c r="C1527" s="233"/>
      <c r="D1527" s="231"/>
      <c r="E1527" s="209"/>
      <c r="F1527" s="209"/>
    </row>
    <row r="1528" spans="1:6">
      <c r="A1528" s="232"/>
      <c r="B1528" s="209"/>
      <c r="C1528" s="233"/>
      <c r="D1528" s="231"/>
      <c r="E1528" s="209"/>
      <c r="F1528" s="209"/>
    </row>
    <row r="1529" spans="1:6">
      <c r="A1529" s="232"/>
      <c r="B1529" s="209"/>
      <c r="C1529" s="233"/>
      <c r="D1529" s="231"/>
      <c r="E1529" s="209"/>
      <c r="F1529" s="209"/>
    </row>
    <row r="1530" spans="1:6">
      <c r="A1530" s="232"/>
      <c r="B1530" s="209"/>
      <c r="C1530" s="233"/>
      <c r="D1530" s="231"/>
      <c r="E1530" s="209"/>
      <c r="F1530" s="209"/>
    </row>
    <row r="1531" spans="1:6">
      <c r="A1531" s="232"/>
      <c r="B1531" s="209"/>
      <c r="C1531" s="233"/>
      <c r="D1531" s="231"/>
      <c r="E1531" s="209"/>
      <c r="F1531" s="209"/>
    </row>
    <row r="1532" spans="1:6">
      <c r="A1532" s="232"/>
      <c r="B1532" s="209"/>
      <c r="C1532" s="233"/>
      <c r="D1532" s="231"/>
      <c r="E1532" s="209"/>
      <c r="F1532" s="209"/>
    </row>
    <row r="1533" spans="1:6">
      <c r="A1533" s="232"/>
      <c r="B1533" s="209"/>
      <c r="C1533" s="233"/>
      <c r="D1533" s="231"/>
      <c r="E1533" s="209"/>
      <c r="F1533" s="209"/>
    </row>
    <row r="1534" spans="1:6">
      <c r="A1534" s="232"/>
      <c r="B1534" s="209"/>
      <c r="C1534" s="233"/>
      <c r="D1534" s="231"/>
      <c r="E1534" s="209"/>
      <c r="F1534" s="209"/>
    </row>
    <row r="1535" spans="1:6">
      <c r="A1535" s="232"/>
      <c r="B1535" s="209"/>
      <c r="C1535" s="233"/>
      <c r="D1535" s="231"/>
      <c r="E1535" s="209"/>
      <c r="F1535" s="209"/>
    </row>
    <row r="1536" spans="1:6">
      <c r="A1536" s="232"/>
      <c r="B1536" s="209"/>
      <c r="C1536" s="233"/>
      <c r="D1536" s="231"/>
      <c r="E1536" s="209"/>
      <c r="F1536" s="209"/>
    </row>
    <row r="1537" spans="1:6">
      <c r="A1537" s="232"/>
      <c r="B1537" s="209"/>
      <c r="C1537" s="233"/>
      <c r="D1537" s="231"/>
      <c r="E1537" s="209"/>
      <c r="F1537" s="209"/>
    </row>
    <row r="1538" spans="1:6">
      <c r="A1538" s="232"/>
      <c r="B1538" s="209"/>
      <c r="C1538" s="233"/>
      <c r="D1538" s="231"/>
      <c r="E1538" s="209"/>
      <c r="F1538" s="209"/>
    </row>
    <row r="1539" spans="1:6">
      <c r="A1539" s="232"/>
      <c r="B1539" s="209"/>
      <c r="C1539" s="233"/>
      <c r="D1539" s="231"/>
      <c r="E1539" s="209"/>
      <c r="F1539" s="209"/>
    </row>
    <row r="1540" spans="1:6">
      <c r="A1540" s="232"/>
      <c r="B1540" s="209"/>
      <c r="C1540" s="233"/>
      <c r="D1540" s="231"/>
      <c r="E1540" s="209"/>
      <c r="F1540" s="209"/>
    </row>
    <row r="1541" spans="1:6">
      <c r="A1541" s="232"/>
      <c r="B1541" s="209"/>
      <c r="C1541" s="233"/>
      <c r="D1541" s="231"/>
      <c r="E1541" s="209"/>
      <c r="F1541" s="209"/>
    </row>
    <row r="1542" spans="1:6">
      <c r="A1542" s="232"/>
      <c r="B1542" s="209"/>
      <c r="C1542" s="233"/>
      <c r="D1542" s="231"/>
      <c r="E1542" s="209"/>
      <c r="F1542" s="209"/>
    </row>
    <row r="1543" spans="1:6">
      <c r="A1543" s="232"/>
      <c r="B1543" s="209"/>
      <c r="C1543" s="233"/>
      <c r="D1543" s="231"/>
      <c r="E1543" s="209"/>
      <c r="F1543" s="209"/>
    </row>
    <row r="1544" spans="1:6">
      <c r="A1544" s="232"/>
      <c r="B1544" s="209"/>
      <c r="C1544" s="233"/>
      <c r="D1544" s="231"/>
      <c r="E1544" s="209"/>
      <c r="F1544" s="209"/>
    </row>
    <row r="1545" spans="1:6">
      <c r="A1545" s="232"/>
      <c r="B1545" s="209"/>
      <c r="C1545" s="233"/>
      <c r="D1545" s="231"/>
      <c r="E1545" s="209"/>
      <c r="F1545" s="209"/>
    </row>
    <row r="1546" spans="1:6">
      <c r="A1546" s="232"/>
      <c r="B1546" s="209"/>
      <c r="C1546" s="233"/>
      <c r="D1546" s="231"/>
      <c r="E1546" s="209"/>
      <c r="F1546" s="209"/>
    </row>
    <row r="1547" spans="1:6">
      <c r="A1547" s="232"/>
      <c r="B1547" s="209"/>
      <c r="C1547" s="233"/>
      <c r="D1547" s="231"/>
      <c r="E1547" s="209"/>
      <c r="F1547" s="209"/>
    </row>
    <row r="1548" spans="1:6">
      <c r="A1548" s="232"/>
      <c r="B1548" s="209"/>
      <c r="C1548" s="233"/>
      <c r="D1548" s="231"/>
      <c r="E1548" s="209"/>
      <c r="F1548" s="209"/>
    </row>
    <row r="1549" spans="1:6">
      <c r="A1549" s="232"/>
      <c r="B1549" s="209"/>
      <c r="C1549" s="233"/>
      <c r="D1549" s="231"/>
      <c r="E1549" s="209"/>
      <c r="F1549" s="209"/>
    </row>
    <row r="1550" spans="1:6">
      <c r="A1550" s="232"/>
      <c r="B1550" s="209"/>
      <c r="C1550" s="233"/>
      <c r="D1550" s="231"/>
      <c r="E1550" s="209"/>
      <c r="F1550" s="209"/>
    </row>
    <row r="1551" spans="1:6">
      <c r="A1551" s="232"/>
      <c r="B1551" s="209"/>
      <c r="C1551" s="233"/>
      <c r="D1551" s="231"/>
      <c r="E1551" s="209"/>
      <c r="F1551" s="209"/>
    </row>
    <row r="1552" spans="1:6">
      <c r="A1552" s="232"/>
      <c r="B1552" s="209"/>
      <c r="C1552" s="233"/>
      <c r="D1552" s="231"/>
      <c r="E1552" s="209"/>
      <c r="F1552" s="209"/>
    </row>
    <row r="1553" spans="1:6">
      <c r="A1553" s="232"/>
      <c r="B1553" s="209"/>
      <c r="C1553" s="233"/>
      <c r="D1553" s="231"/>
      <c r="E1553" s="209"/>
      <c r="F1553" s="209"/>
    </row>
    <row r="1554" spans="1:6">
      <c r="A1554" s="232"/>
      <c r="B1554" s="209"/>
      <c r="C1554" s="233"/>
      <c r="D1554" s="231"/>
      <c r="E1554" s="209"/>
      <c r="F1554" s="209"/>
    </row>
    <row r="1555" spans="1:6">
      <c r="A1555" s="232"/>
      <c r="B1555" s="209"/>
      <c r="C1555" s="233"/>
      <c r="D1555" s="231"/>
      <c r="E1555" s="209"/>
      <c r="F1555" s="209"/>
    </row>
    <row r="1556" spans="1:6">
      <c r="A1556" s="232"/>
      <c r="B1556" s="209"/>
      <c r="C1556" s="233"/>
      <c r="D1556" s="231"/>
      <c r="E1556" s="209"/>
      <c r="F1556" s="209"/>
    </row>
    <row r="1557" spans="1:6">
      <c r="A1557" s="232"/>
      <c r="B1557" s="209"/>
      <c r="C1557" s="233"/>
      <c r="D1557" s="231"/>
      <c r="E1557" s="209"/>
      <c r="F1557" s="209"/>
    </row>
    <row r="1558" spans="1:6">
      <c r="A1558" s="232"/>
      <c r="B1558" s="209"/>
      <c r="C1558" s="233"/>
      <c r="D1558" s="231"/>
      <c r="E1558" s="209"/>
      <c r="F1558" s="209"/>
    </row>
    <row r="1559" spans="1:6">
      <c r="A1559" s="232"/>
      <c r="B1559" s="209"/>
      <c r="C1559" s="233"/>
      <c r="D1559" s="231"/>
      <c r="E1559" s="209"/>
      <c r="F1559" s="209"/>
    </row>
    <row r="1560" spans="1:6">
      <c r="A1560" s="232"/>
      <c r="B1560" s="209"/>
      <c r="C1560" s="233"/>
      <c r="D1560" s="231"/>
      <c r="E1560" s="209"/>
      <c r="F1560" s="209"/>
    </row>
    <row r="1561" spans="1:6">
      <c r="A1561" s="232"/>
      <c r="B1561" s="209"/>
      <c r="C1561" s="233"/>
      <c r="D1561" s="231"/>
      <c r="E1561" s="209"/>
      <c r="F1561" s="209"/>
    </row>
    <row r="1562" spans="1:6">
      <c r="A1562" s="232"/>
      <c r="B1562" s="209"/>
      <c r="C1562" s="233"/>
      <c r="D1562" s="231"/>
      <c r="E1562" s="209"/>
      <c r="F1562" s="209"/>
    </row>
    <row r="1563" spans="1:6">
      <c r="A1563" s="232"/>
      <c r="B1563" s="209"/>
      <c r="C1563" s="233"/>
      <c r="D1563" s="231"/>
      <c r="E1563" s="209"/>
      <c r="F1563" s="209"/>
    </row>
    <row r="1564" spans="1:6">
      <c r="A1564" s="232"/>
      <c r="B1564" s="209"/>
      <c r="C1564" s="233"/>
      <c r="D1564" s="231"/>
      <c r="E1564" s="209"/>
      <c r="F1564" s="209"/>
    </row>
    <row r="1565" spans="1:6">
      <c r="A1565" s="232"/>
      <c r="B1565" s="209"/>
      <c r="C1565" s="233"/>
      <c r="D1565" s="231"/>
      <c r="E1565" s="209"/>
      <c r="F1565" s="209"/>
    </row>
    <row r="1566" spans="1:6">
      <c r="A1566" s="232"/>
      <c r="B1566" s="209"/>
      <c r="C1566" s="233"/>
      <c r="D1566" s="231"/>
      <c r="E1566" s="209"/>
      <c r="F1566" s="209"/>
    </row>
    <row r="1567" spans="1:6">
      <c r="A1567" s="232"/>
      <c r="B1567" s="209"/>
      <c r="C1567" s="233"/>
      <c r="D1567" s="231"/>
      <c r="E1567" s="209"/>
      <c r="F1567" s="209"/>
    </row>
    <row r="1568" spans="1:6">
      <c r="A1568" s="232"/>
      <c r="B1568" s="209"/>
      <c r="C1568" s="233"/>
      <c r="D1568" s="231"/>
      <c r="E1568" s="209"/>
      <c r="F1568" s="209"/>
    </row>
    <row r="1569" spans="1:6">
      <c r="A1569" s="232"/>
      <c r="B1569" s="209"/>
      <c r="C1569" s="233"/>
      <c r="D1569" s="231"/>
      <c r="E1569" s="209"/>
      <c r="F1569" s="209"/>
    </row>
    <row r="1570" spans="1:6">
      <c r="A1570" s="232"/>
      <c r="B1570" s="209"/>
      <c r="C1570" s="233"/>
      <c r="D1570" s="231"/>
      <c r="E1570" s="209"/>
      <c r="F1570" s="209"/>
    </row>
    <row r="1571" spans="1:6">
      <c r="A1571" s="232"/>
      <c r="B1571" s="209"/>
      <c r="C1571" s="233"/>
      <c r="D1571" s="231"/>
      <c r="E1571" s="209"/>
      <c r="F1571" s="209"/>
    </row>
    <row r="1572" spans="1:6">
      <c r="A1572" s="232"/>
      <c r="B1572" s="209"/>
      <c r="C1572" s="233"/>
      <c r="D1572" s="231"/>
      <c r="E1572" s="209"/>
      <c r="F1572" s="209"/>
    </row>
    <row r="1573" spans="1:6">
      <c r="A1573" s="232"/>
      <c r="B1573" s="209"/>
      <c r="C1573" s="233"/>
      <c r="D1573" s="231"/>
      <c r="E1573" s="209"/>
      <c r="F1573" s="209"/>
    </row>
    <row r="1574" spans="1:6">
      <c r="A1574" s="232"/>
      <c r="B1574" s="209"/>
      <c r="C1574" s="233"/>
      <c r="D1574" s="231"/>
      <c r="E1574" s="209"/>
      <c r="F1574" s="209"/>
    </row>
    <row r="1575" spans="1:6">
      <c r="A1575" s="232"/>
      <c r="B1575" s="209"/>
      <c r="C1575" s="233"/>
      <c r="D1575" s="231"/>
      <c r="E1575" s="209"/>
      <c r="F1575" s="209"/>
    </row>
    <row r="1576" spans="1:6">
      <c r="A1576" s="232"/>
      <c r="B1576" s="209"/>
      <c r="C1576" s="233"/>
      <c r="D1576" s="231"/>
      <c r="E1576" s="209"/>
      <c r="F1576" s="209"/>
    </row>
    <row r="1577" spans="1:6">
      <c r="A1577" s="232"/>
      <c r="B1577" s="209"/>
      <c r="C1577" s="233"/>
      <c r="D1577" s="231"/>
      <c r="E1577" s="209"/>
      <c r="F1577" s="209"/>
    </row>
    <row r="1578" spans="1:6">
      <c r="A1578" s="232"/>
      <c r="B1578" s="209"/>
      <c r="C1578" s="233"/>
      <c r="D1578" s="231"/>
      <c r="E1578" s="209"/>
      <c r="F1578" s="209"/>
    </row>
    <row r="1579" spans="1:6">
      <c r="A1579" s="232"/>
      <c r="B1579" s="209"/>
      <c r="C1579" s="233"/>
      <c r="D1579" s="231"/>
      <c r="E1579" s="209"/>
      <c r="F1579" s="209"/>
    </row>
    <row r="1580" spans="1:6">
      <c r="A1580" s="232"/>
      <c r="B1580" s="209"/>
      <c r="C1580" s="233"/>
      <c r="D1580" s="231"/>
      <c r="E1580" s="209"/>
      <c r="F1580" s="209"/>
    </row>
    <row r="1581" spans="1:6">
      <c r="A1581" s="232"/>
      <c r="B1581" s="209"/>
      <c r="C1581" s="233"/>
      <c r="D1581" s="231"/>
      <c r="E1581" s="209"/>
      <c r="F1581" s="209"/>
    </row>
    <row r="1582" spans="1:6">
      <c r="A1582" s="232"/>
      <c r="B1582" s="209"/>
      <c r="C1582" s="233"/>
      <c r="D1582" s="231"/>
      <c r="E1582" s="209"/>
      <c r="F1582" s="209"/>
    </row>
    <row r="1583" spans="1:6">
      <c r="A1583" s="232"/>
      <c r="B1583" s="209"/>
      <c r="C1583" s="233"/>
      <c r="D1583" s="231"/>
      <c r="E1583" s="209"/>
      <c r="F1583" s="209"/>
    </row>
    <row r="1584" spans="1:6">
      <c r="A1584" s="232"/>
      <c r="B1584" s="209"/>
      <c r="C1584" s="233"/>
      <c r="D1584" s="231"/>
      <c r="E1584" s="209"/>
      <c r="F1584" s="209"/>
    </row>
    <row r="1585" spans="1:6">
      <c r="A1585" s="232"/>
      <c r="B1585" s="209"/>
      <c r="C1585" s="233"/>
      <c r="D1585" s="231"/>
      <c r="E1585" s="209"/>
      <c r="F1585" s="209"/>
    </row>
    <row r="1586" spans="1:6">
      <c r="A1586" s="232"/>
      <c r="B1586" s="209"/>
      <c r="C1586" s="233"/>
      <c r="D1586" s="231"/>
      <c r="E1586" s="209"/>
      <c r="F1586" s="209"/>
    </row>
    <row r="1587" spans="1:6">
      <c r="A1587" s="232"/>
      <c r="B1587" s="209"/>
      <c r="C1587" s="233"/>
      <c r="D1587" s="231"/>
      <c r="E1587" s="209"/>
      <c r="F1587" s="209"/>
    </row>
    <row r="1588" spans="1:6">
      <c r="A1588" s="232"/>
      <c r="B1588" s="209"/>
      <c r="C1588" s="233"/>
      <c r="D1588" s="231"/>
      <c r="E1588" s="209"/>
      <c r="F1588" s="209"/>
    </row>
    <row r="1589" spans="1:6">
      <c r="A1589" s="232"/>
      <c r="B1589" s="209"/>
      <c r="C1589" s="233"/>
      <c r="D1589" s="231"/>
      <c r="E1589" s="209"/>
      <c r="F1589" s="209"/>
    </row>
    <row r="1590" spans="1:6">
      <c r="A1590" s="232"/>
      <c r="B1590" s="209"/>
      <c r="C1590" s="233"/>
      <c r="D1590" s="231"/>
      <c r="E1590" s="209"/>
      <c r="F1590" s="209"/>
    </row>
    <row r="1591" spans="1:6">
      <c r="A1591" s="232"/>
      <c r="B1591" s="209"/>
      <c r="C1591" s="233"/>
      <c r="D1591" s="231"/>
      <c r="E1591" s="209"/>
      <c r="F1591" s="209"/>
    </row>
    <row r="1592" spans="1:6">
      <c r="A1592" s="232"/>
      <c r="B1592" s="209"/>
      <c r="C1592" s="233"/>
      <c r="D1592" s="231"/>
      <c r="E1592" s="209"/>
      <c r="F1592" s="209"/>
    </row>
    <row r="1593" spans="1:6">
      <c r="A1593" s="232"/>
      <c r="B1593" s="209"/>
      <c r="C1593" s="233"/>
      <c r="D1593" s="231"/>
      <c r="E1593" s="209"/>
      <c r="F1593" s="209"/>
    </row>
    <row r="1594" spans="1:6">
      <c r="A1594" s="232"/>
      <c r="B1594" s="209"/>
      <c r="C1594" s="233"/>
      <c r="D1594" s="231"/>
      <c r="E1594" s="209"/>
      <c r="F1594" s="209"/>
    </row>
    <row r="1595" spans="1:6">
      <c r="A1595" s="232"/>
      <c r="B1595" s="209"/>
      <c r="C1595" s="233"/>
      <c r="D1595" s="231"/>
      <c r="E1595" s="209"/>
      <c r="F1595" s="209"/>
    </row>
    <row r="1596" spans="1:6">
      <c r="A1596" s="232"/>
      <c r="B1596" s="209"/>
      <c r="C1596" s="233"/>
      <c r="D1596" s="231"/>
      <c r="E1596" s="209"/>
      <c r="F1596" s="209"/>
    </row>
    <row r="1597" spans="1:6">
      <c r="A1597" s="232"/>
      <c r="B1597" s="209"/>
      <c r="C1597" s="233"/>
      <c r="D1597" s="231"/>
      <c r="E1597" s="209"/>
      <c r="F1597" s="209"/>
    </row>
    <row r="1598" spans="1:6">
      <c r="A1598" s="232"/>
      <c r="B1598" s="209"/>
      <c r="C1598" s="233"/>
      <c r="D1598" s="231"/>
      <c r="E1598" s="209"/>
      <c r="F1598" s="209"/>
    </row>
    <row r="1599" spans="1:6">
      <c r="A1599" s="232"/>
      <c r="B1599" s="209"/>
      <c r="C1599" s="233"/>
      <c r="D1599" s="231"/>
      <c r="E1599" s="209"/>
      <c r="F1599" s="209"/>
    </row>
    <row r="1600" spans="1:6">
      <c r="A1600" s="232"/>
      <c r="B1600" s="209"/>
      <c r="C1600" s="233"/>
      <c r="D1600" s="231"/>
      <c r="E1600" s="209"/>
      <c r="F1600" s="209"/>
    </row>
    <row r="1601" spans="1:6">
      <c r="A1601" s="232"/>
      <c r="B1601" s="209"/>
      <c r="C1601" s="233"/>
      <c r="D1601" s="231"/>
      <c r="E1601" s="209"/>
      <c r="F1601" s="209"/>
    </row>
    <row r="1602" spans="1:6">
      <c r="A1602" s="232"/>
      <c r="B1602" s="209"/>
      <c r="C1602" s="233"/>
      <c r="D1602" s="231"/>
      <c r="E1602" s="209"/>
      <c r="F1602" s="209"/>
    </row>
    <row r="1603" spans="1:6">
      <c r="A1603" s="232"/>
      <c r="B1603" s="209"/>
      <c r="C1603" s="233"/>
      <c r="D1603" s="231"/>
      <c r="E1603" s="209"/>
      <c r="F1603" s="209"/>
    </row>
    <row r="1604" spans="1:6">
      <c r="A1604" s="232"/>
      <c r="B1604" s="209"/>
      <c r="C1604" s="233"/>
      <c r="D1604" s="231"/>
      <c r="E1604" s="209"/>
      <c r="F1604" s="209"/>
    </row>
    <row r="1605" spans="1:6">
      <c r="A1605" s="232"/>
      <c r="B1605" s="209"/>
      <c r="C1605" s="233"/>
      <c r="D1605" s="231"/>
      <c r="E1605" s="209"/>
      <c r="F1605" s="209"/>
    </row>
    <row r="1606" spans="1:6">
      <c r="A1606" s="232"/>
      <c r="B1606" s="209"/>
      <c r="C1606" s="233"/>
      <c r="D1606" s="231"/>
      <c r="E1606" s="209"/>
      <c r="F1606" s="209"/>
    </row>
    <row r="1607" spans="1:6">
      <c r="A1607" s="232"/>
      <c r="B1607" s="209"/>
      <c r="C1607" s="233"/>
      <c r="D1607" s="231"/>
      <c r="E1607" s="209"/>
      <c r="F1607" s="209"/>
    </row>
    <row r="1608" spans="1:6">
      <c r="A1608" s="232"/>
      <c r="B1608" s="209"/>
      <c r="C1608" s="233"/>
      <c r="D1608" s="231"/>
      <c r="E1608" s="209"/>
      <c r="F1608" s="209"/>
    </row>
    <row r="1609" spans="1:6">
      <c r="A1609" s="232"/>
      <c r="B1609" s="209"/>
      <c r="C1609" s="233"/>
      <c r="D1609" s="231"/>
      <c r="E1609" s="209"/>
      <c r="F1609" s="209"/>
    </row>
    <row r="1610" spans="1:6">
      <c r="A1610" s="232"/>
      <c r="B1610" s="209"/>
      <c r="C1610" s="233"/>
      <c r="D1610" s="231"/>
      <c r="E1610" s="209"/>
      <c r="F1610" s="209"/>
    </row>
    <row r="1611" spans="1:6">
      <c r="A1611" s="232"/>
      <c r="B1611" s="209"/>
      <c r="C1611" s="233"/>
      <c r="D1611" s="231"/>
      <c r="E1611" s="209"/>
      <c r="F1611" s="209"/>
    </row>
    <row r="1612" spans="1:6">
      <c r="A1612" s="232"/>
      <c r="B1612" s="209"/>
      <c r="C1612" s="233"/>
      <c r="D1612" s="231"/>
      <c r="E1612" s="209"/>
      <c r="F1612" s="209"/>
    </row>
    <row r="1613" spans="1:6">
      <c r="A1613" s="232"/>
      <c r="B1613" s="209"/>
      <c r="C1613" s="233"/>
      <c r="D1613" s="231"/>
      <c r="E1613" s="209"/>
      <c r="F1613" s="209"/>
    </row>
    <row r="1614" spans="1:6">
      <c r="A1614" s="232"/>
      <c r="B1614" s="209"/>
      <c r="C1614" s="233"/>
      <c r="D1614" s="231"/>
      <c r="E1614" s="209"/>
      <c r="F1614" s="209"/>
    </row>
    <row r="1615" spans="1:6">
      <c r="A1615" s="232"/>
      <c r="B1615" s="209"/>
      <c r="C1615" s="233"/>
      <c r="D1615" s="231"/>
      <c r="E1615" s="209"/>
      <c r="F1615" s="209"/>
    </row>
    <row r="1616" spans="1:6">
      <c r="A1616" s="232"/>
      <c r="B1616" s="209"/>
      <c r="C1616" s="233"/>
      <c r="D1616" s="231"/>
      <c r="E1616" s="209"/>
      <c r="F1616" s="209"/>
    </row>
    <row r="1617" spans="1:6">
      <c r="A1617" s="232"/>
      <c r="B1617" s="209"/>
      <c r="C1617" s="233"/>
      <c r="D1617" s="231"/>
      <c r="E1617" s="209"/>
      <c r="F1617" s="209"/>
    </row>
    <row r="1618" spans="1:6">
      <c r="A1618" s="232"/>
      <c r="B1618" s="209"/>
      <c r="C1618" s="233"/>
      <c r="D1618" s="231"/>
      <c r="E1618" s="209"/>
      <c r="F1618" s="209"/>
    </row>
    <row r="1619" spans="1:6">
      <c r="A1619" s="232"/>
      <c r="B1619" s="209"/>
      <c r="C1619" s="233"/>
      <c r="D1619" s="231"/>
      <c r="E1619" s="209"/>
      <c r="F1619" s="209"/>
    </row>
    <row r="1620" spans="1:6">
      <c r="A1620" s="232"/>
      <c r="B1620" s="209"/>
      <c r="C1620" s="233"/>
      <c r="D1620" s="231"/>
      <c r="E1620" s="209"/>
      <c r="F1620" s="209"/>
    </row>
    <row r="1621" spans="1:6">
      <c r="A1621" s="232"/>
      <c r="B1621" s="209"/>
      <c r="C1621" s="233"/>
      <c r="D1621" s="231"/>
      <c r="E1621" s="209"/>
      <c r="F1621" s="209"/>
    </row>
    <row r="1622" spans="1:6">
      <c r="A1622" s="232"/>
      <c r="B1622" s="209"/>
      <c r="C1622" s="233"/>
      <c r="D1622" s="231"/>
      <c r="E1622" s="209"/>
      <c r="F1622" s="209"/>
    </row>
    <row r="1623" spans="1:6">
      <c r="A1623" s="232"/>
      <c r="B1623" s="209"/>
      <c r="C1623" s="233"/>
      <c r="D1623" s="231"/>
      <c r="E1623" s="209"/>
      <c r="F1623" s="209"/>
    </row>
    <row r="1624" spans="1:6">
      <c r="A1624" s="232"/>
      <c r="B1624" s="209"/>
      <c r="C1624" s="233"/>
      <c r="D1624" s="231"/>
      <c r="E1624" s="209"/>
      <c r="F1624" s="209"/>
    </row>
    <row r="1625" spans="1:6">
      <c r="A1625" s="232"/>
      <c r="B1625" s="209"/>
      <c r="C1625" s="233"/>
      <c r="D1625" s="231"/>
      <c r="E1625" s="209"/>
      <c r="F1625" s="209"/>
    </row>
    <row r="1626" spans="1:6">
      <c r="A1626" s="232"/>
      <c r="B1626" s="209"/>
      <c r="C1626" s="233"/>
      <c r="D1626" s="231"/>
      <c r="E1626" s="209"/>
      <c r="F1626" s="209"/>
    </row>
    <row r="1627" spans="1:6">
      <c r="A1627" s="232"/>
      <c r="B1627" s="209"/>
      <c r="C1627" s="233"/>
      <c r="D1627" s="231"/>
      <c r="E1627" s="209"/>
      <c r="F1627" s="209"/>
    </row>
    <row r="1628" spans="1:6">
      <c r="A1628" s="232"/>
      <c r="B1628" s="209"/>
      <c r="C1628" s="233"/>
      <c r="D1628" s="231"/>
      <c r="E1628" s="209"/>
      <c r="F1628" s="209"/>
    </row>
    <row r="1629" spans="1:6">
      <c r="A1629" s="232"/>
      <c r="B1629" s="209"/>
      <c r="C1629" s="233"/>
      <c r="D1629" s="231"/>
      <c r="E1629" s="209"/>
      <c r="F1629" s="209"/>
    </row>
    <row r="1630" spans="1:6">
      <c r="A1630" s="232"/>
      <c r="B1630" s="209"/>
      <c r="C1630" s="233"/>
      <c r="D1630" s="231"/>
      <c r="E1630" s="209"/>
      <c r="F1630" s="209"/>
    </row>
    <row r="1631" spans="1:6">
      <c r="A1631" s="232"/>
      <c r="B1631" s="209"/>
      <c r="C1631" s="233"/>
      <c r="D1631" s="231"/>
      <c r="E1631" s="209"/>
      <c r="F1631" s="209"/>
    </row>
    <row r="1632" spans="1:6">
      <c r="A1632" s="232"/>
      <c r="B1632" s="209"/>
      <c r="C1632" s="233"/>
      <c r="D1632" s="231"/>
      <c r="E1632" s="209"/>
      <c r="F1632" s="209"/>
    </row>
    <row r="1633" spans="1:6">
      <c r="A1633" s="232"/>
      <c r="B1633" s="209"/>
      <c r="C1633" s="233"/>
      <c r="D1633" s="231"/>
      <c r="E1633" s="209"/>
      <c r="F1633" s="209"/>
    </row>
    <row r="1634" spans="1:6">
      <c r="A1634" s="232"/>
      <c r="B1634" s="209"/>
      <c r="C1634" s="233"/>
      <c r="D1634" s="231"/>
      <c r="E1634" s="209"/>
      <c r="F1634" s="209"/>
    </row>
    <row r="1635" spans="1:6">
      <c r="A1635" s="232"/>
      <c r="B1635" s="209"/>
      <c r="C1635" s="233"/>
      <c r="D1635" s="231"/>
      <c r="E1635" s="209"/>
      <c r="F1635" s="209"/>
    </row>
    <row r="1636" spans="1:6">
      <c r="A1636" s="232"/>
      <c r="B1636" s="209"/>
      <c r="C1636" s="233"/>
      <c r="D1636" s="231"/>
      <c r="E1636" s="209"/>
      <c r="F1636" s="209"/>
    </row>
    <row r="1637" spans="1:6">
      <c r="A1637" s="232"/>
      <c r="B1637" s="209"/>
      <c r="C1637" s="233"/>
      <c r="D1637" s="231"/>
      <c r="E1637" s="209"/>
      <c r="F1637" s="209"/>
    </row>
    <row r="1638" spans="1:6">
      <c r="A1638" s="232"/>
      <c r="B1638" s="209"/>
      <c r="C1638" s="233"/>
      <c r="D1638" s="231"/>
      <c r="E1638" s="209"/>
      <c r="F1638" s="209"/>
    </row>
    <row r="1639" spans="1:6">
      <c r="A1639" s="232"/>
      <c r="B1639" s="209"/>
      <c r="C1639" s="233"/>
      <c r="D1639" s="231"/>
      <c r="E1639" s="209"/>
      <c r="F1639" s="209"/>
    </row>
    <row r="1640" spans="1:6">
      <c r="A1640" s="232"/>
      <c r="B1640" s="209"/>
      <c r="C1640" s="233"/>
      <c r="D1640" s="231"/>
      <c r="E1640" s="209"/>
      <c r="F1640" s="209"/>
    </row>
    <row r="1641" spans="1:6">
      <c r="A1641" s="232"/>
      <c r="B1641" s="209"/>
      <c r="C1641" s="233"/>
      <c r="D1641" s="231"/>
      <c r="E1641" s="209"/>
      <c r="F1641" s="209"/>
    </row>
    <row r="1642" spans="1:6">
      <c r="A1642" s="232"/>
      <c r="B1642" s="209"/>
      <c r="C1642" s="233"/>
      <c r="D1642" s="231"/>
      <c r="E1642" s="209"/>
      <c r="F1642" s="209"/>
    </row>
    <row r="1643" spans="1:6">
      <c r="A1643" s="232"/>
      <c r="B1643" s="209"/>
      <c r="C1643" s="233"/>
      <c r="D1643" s="231"/>
      <c r="E1643" s="209"/>
      <c r="F1643" s="209"/>
    </row>
    <row r="1644" spans="1:6">
      <c r="A1644" s="232"/>
      <c r="B1644" s="209"/>
      <c r="C1644" s="233"/>
      <c r="D1644" s="231"/>
      <c r="E1644" s="209"/>
      <c r="F1644" s="209"/>
    </row>
    <row r="1645" spans="1:6">
      <c r="A1645" s="232"/>
      <c r="B1645" s="209"/>
      <c r="C1645" s="233"/>
      <c r="D1645" s="231"/>
      <c r="E1645" s="209"/>
      <c r="F1645" s="209"/>
    </row>
    <row r="1646" spans="1:6">
      <c r="A1646" s="232"/>
      <c r="B1646" s="209"/>
      <c r="C1646" s="233"/>
      <c r="D1646" s="231"/>
      <c r="E1646" s="209"/>
      <c r="F1646" s="209"/>
    </row>
    <row r="1647" spans="1:6">
      <c r="A1647" s="232"/>
      <c r="B1647" s="209"/>
      <c r="C1647" s="233"/>
      <c r="D1647" s="231"/>
      <c r="E1647" s="209"/>
      <c r="F1647" s="209"/>
    </row>
    <row r="1648" spans="1:6">
      <c r="A1648" s="232"/>
      <c r="B1648" s="209"/>
      <c r="C1648" s="233"/>
      <c r="D1648" s="231"/>
      <c r="E1648" s="209"/>
      <c r="F1648" s="209"/>
    </row>
    <row r="1649" spans="1:6">
      <c r="A1649" s="232"/>
      <c r="B1649" s="209"/>
      <c r="C1649" s="233"/>
      <c r="D1649" s="231"/>
      <c r="E1649" s="209"/>
      <c r="F1649" s="209"/>
    </row>
    <row r="1650" spans="1:6">
      <c r="A1650" s="232"/>
      <c r="B1650" s="209"/>
      <c r="C1650" s="233"/>
      <c r="D1650" s="231"/>
      <c r="E1650" s="209"/>
      <c r="F1650" s="209"/>
    </row>
    <row r="1651" spans="1:6">
      <c r="A1651" s="232"/>
      <c r="B1651" s="209"/>
      <c r="C1651" s="233"/>
      <c r="D1651" s="231"/>
      <c r="E1651" s="209"/>
      <c r="F1651" s="209"/>
    </row>
    <row r="1652" spans="1:6">
      <c r="A1652" s="232"/>
      <c r="B1652" s="209"/>
      <c r="C1652" s="233"/>
      <c r="D1652" s="231"/>
      <c r="E1652" s="209"/>
      <c r="F1652" s="209"/>
    </row>
    <row r="1653" spans="1:6">
      <c r="A1653" s="232"/>
      <c r="B1653" s="209"/>
      <c r="C1653" s="233"/>
      <c r="D1653" s="231"/>
      <c r="E1653" s="209"/>
      <c r="F1653" s="209"/>
    </row>
    <row r="1654" spans="1:6">
      <c r="A1654" s="232"/>
      <c r="B1654" s="209"/>
      <c r="C1654" s="233"/>
      <c r="D1654" s="231"/>
      <c r="E1654" s="209"/>
      <c r="F1654" s="209"/>
    </row>
    <row r="1655" spans="1:6">
      <c r="A1655" s="232"/>
      <c r="B1655" s="209"/>
      <c r="C1655" s="233"/>
      <c r="D1655" s="231"/>
      <c r="E1655" s="209"/>
      <c r="F1655" s="209"/>
    </row>
    <row r="1656" spans="1:6">
      <c r="A1656" s="232"/>
      <c r="B1656" s="209"/>
      <c r="C1656" s="233"/>
      <c r="D1656" s="231"/>
      <c r="E1656" s="209"/>
      <c r="F1656" s="209"/>
    </row>
    <row r="1657" spans="1:6">
      <c r="A1657" s="232"/>
      <c r="B1657" s="209"/>
      <c r="C1657" s="233"/>
      <c r="D1657" s="231"/>
      <c r="E1657" s="209"/>
      <c r="F1657" s="209"/>
    </row>
    <row r="1658" spans="1:6">
      <c r="A1658" s="232"/>
      <c r="B1658" s="209"/>
      <c r="C1658" s="233"/>
      <c r="D1658" s="231"/>
      <c r="E1658" s="209"/>
      <c r="F1658" s="209"/>
    </row>
    <row r="1659" spans="1:6">
      <c r="A1659" s="232"/>
      <c r="B1659" s="209"/>
      <c r="C1659" s="233"/>
      <c r="D1659" s="231"/>
      <c r="E1659" s="209"/>
      <c r="F1659" s="209"/>
    </row>
    <row r="1660" spans="1:6">
      <c r="A1660" s="232"/>
      <c r="B1660" s="209"/>
      <c r="C1660" s="233"/>
      <c r="D1660" s="231"/>
      <c r="E1660" s="209"/>
      <c r="F1660" s="209"/>
    </row>
    <row r="1661" spans="1:6">
      <c r="A1661" s="232"/>
      <c r="B1661" s="209"/>
      <c r="C1661" s="233"/>
      <c r="D1661" s="231"/>
      <c r="E1661" s="209"/>
      <c r="F1661" s="209"/>
    </row>
    <row r="1662" spans="1:6">
      <c r="A1662" s="232"/>
      <c r="B1662" s="209"/>
      <c r="C1662" s="233"/>
      <c r="D1662" s="231"/>
      <c r="E1662" s="209"/>
      <c r="F1662" s="209"/>
    </row>
    <row r="1663" spans="1:6">
      <c r="A1663" s="232"/>
      <c r="B1663" s="209"/>
      <c r="C1663" s="233"/>
      <c r="D1663" s="231"/>
      <c r="E1663" s="209"/>
      <c r="F1663" s="209"/>
    </row>
    <row r="1664" spans="1:6">
      <c r="A1664" s="232"/>
      <c r="B1664" s="209"/>
      <c r="C1664" s="233"/>
      <c r="D1664" s="231"/>
      <c r="E1664" s="209"/>
      <c r="F1664" s="209"/>
    </row>
    <row r="1665" spans="1:6">
      <c r="A1665" s="232"/>
      <c r="B1665" s="209"/>
      <c r="C1665" s="233"/>
      <c r="D1665" s="231"/>
      <c r="E1665" s="209"/>
      <c r="F1665" s="209"/>
    </row>
    <row r="1666" spans="1:6">
      <c r="A1666" s="232"/>
      <c r="B1666" s="209"/>
      <c r="C1666" s="233"/>
      <c r="D1666" s="231"/>
      <c r="E1666" s="209"/>
      <c r="F1666" s="209"/>
    </row>
    <row r="1667" spans="1:6">
      <c r="A1667" s="232"/>
      <c r="B1667" s="209"/>
      <c r="C1667" s="233"/>
      <c r="D1667" s="231"/>
      <c r="E1667" s="209"/>
      <c r="F1667" s="209"/>
    </row>
    <row r="1668" spans="1:6">
      <c r="A1668" s="232"/>
      <c r="B1668" s="209"/>
      <c r="C1668" s="233"/>
      <c r="D1668" s="231"/>
      <c r="E1668" s="209"/>
      <c r="F1668" s="209"/>
    </row>
    <row r="1669" spans="1:6">
      <c r="A1669" s="232"/>
      <c r="B1669" s="209"/>
      <c r="C1669" s="233"/>
      <c r="D1669" s="231"/>
      <c r="E1669" s="209"/>
      <c r="F1669" s="209"/>
    </row>
    <row r="1670" spans="1:6">
      <c r="A1670" s="232"/>
      <c r="B1670" s="209"/>
      <c r="C1670" s="233"/>
      <c r="D1670" s="231"/>
      <c r="E1670" s="209"/>
      <c r="F1670" s="209"/>
    </row>
    <row r="1671" spans="1:6">
      <c r="A1671" s="232"/>
      <c r="B1671" s="209"/>
      <c r="C1671" s="233"/>
      <c r="D1671" s="231"/>
      <c r="E1671" s="209"/>
      <c r="F1671" s="209"/>
    </row>
    <row r="1672" spans="1:6">
      <c r="A1672" s="232"/>
      <c r="B1672" s="209"/>
      <c r="C1672" s="233"/>
      <c r="D1672" s="231"/>
      <c r="E1672" s="209"/>
      <c r="F1672" s="209"/>
    </row>
    <row r="1673" spans="1:6">
      <c r="A1673" s="232"/>
      <c r="B1673" s="209"/>
      <c r="C1673" s="233"/>
      <c r="D1673" s="231"/>
      <c r="E1673" s="209"/>
      <c r="F1673" s="209"/>
    </row>
    <row r="1674" spans="1:6">
      <c r="A1674" s="232"/>
      <c r="B1674" s="209"/>
      <c r="C1674" s="233"/>
      <c r="D1674" s="231"/>
      <c r="E1674" s="209"/>
      <c r="F1674" s="209"/>
    </row>
    <row r="1675" spans="1:6">
      <c r="A1675" s="232"/>
      <c r="B1675" s="209"/>
      <c r="C1675" s="233"/>
      <c r="D1675" s="231"/>
      <c r="E1675" s="209"/>
      <c r="F1675" s="209"/>
    </row>
    <row r="1676" spans="1:6">
      <c r="A1676" s="232"/>
      <c r="B1676" s="209"/>
      <c r="C1676" s="233"/>
      <c r="D1676" s="231"/>
      <c r="E1676" s="209"/>
      <c r="F1676" s="209"/>
    </row>
    <row r="1677" spans="1:6">
      <c r="A1677" s="232"/>
      <c r="B1677" s="209"/>
      <c r="C1677" s="233"/>
      <c r="D1677" s="231"/>
      <c r="E1677" s="209"/>
      <c r="F1677" s="209"/>
    </row>
    <row r="1678" spans="1:6">
      <c r="A1678" s="232"/>
      <c r="B1678" s="209"/>
      <c r="C1678" s="233"/>
      <c r="D1678" s="231"/>
      <c r="E1678" s="209"/>
      <c r="F1678" s="209"/>
    </row>
    <row r="1679" spans="1:6">
      <c r="A1679" s="232"/>
      <c r="B1679" s="209"/>
      <c r="C1679" s="233"/>
      <c r="D1679" s="231"/>
      <c r="E1679" s="209"/>
      <c r="F1679" s="209"/>
    </row>
    <row r="1680" spans="1:6">
      <c r="A1680" s="232"/>
      <c r="B1680" s="209"/>
      <c r="C1680" s="233"/>
      <c r="D1680" s="231"/>
      <c r="E1680" s="209"/>
      <c r="F1680" s="209"/>
    </row>
    <row r="1681" spans="1:6">
      <c r="A1681" s="232"/>
      <c r="B1681" s="209"/>
      <c r="C1681" s="233"/>
      <c r="D1681" s="231"/>
      <c r="E1681" s="209"/>
      <c r="F1681" s="209"/>
    </row>
    <row r="1682" spans="1:6">
      <c r="A1682" s="232"/>
      <c r="B1682" s="209"/>
      <c r="C1682" s="233"/>
      <c r="D1682" s="231"/>
      <c r="E1682" s="209"/>
      <c r="F1682" s="209"/>
    </row>
    <row r="1683" spans="1:6">
      <c r="A1683" s="232"/>
      <c r="B1683" s="209"/>
      <c r="C1683" s="233"/>
      <c r="D1683" s="231"/>
      <c r="E1683" s="209"/>
      <c r="F1683" s="209"/>
    </row>
    <row r="1684" spans="1:6">
      <c r="A1684" s="232"/>
      <c r="B1684" s="209"/>
      <c r="C1684" s="233"/>
      <c r="D1684" s="231"/>
      <c r="E1684" s="209"/>
      <c r="F1684" s="209"/>
    </row>
    <row r="1685" spans="1:6">
      <c r="A1685" s="232"/>
      <c r="B1685" s="209"/>
      <c r="C1685" s="233"/>
      <c r="D1685" s="231"/>
      <c r="E1685" s="209"/>
      <c r="F1685" s="209"/>
    </row>
    <row r="1686" spans="1:6">
      <c r="A1686" s="232"/>
      <c r="B1686" s="209"/>
      <c r="C1686" s="233"/>
      <c r="D1686" s="231"/>
      <c r="E1686" s="209"/>
      <c r="F1686" s="209"/>
    </row>
    <row r="1687" spans="1:6">
      <c r="A1687" s="232"/>
      <c r="B1687" s="209"/>
      <c r="C1687" s="233"/>
      <c r="D1687" s="231"/>
      <c r="E1687" s="209"/>
      <c r="F1687" s="209"/>
    </row>
    <row r="1688" spans="1:6">
      <c r="A1688" s="232"/>
      <c r="B1688" s="209"/>
      <c r="C1688" s="233"/>
      <c r="D1688" s="231"/>
      <c r="E1688" s="209"/>
      <c r="F1688" s="209"/>
    </row>
    <row r="1689" spans="1:6">
      <c r="A1689" s="232"/>
      <c r="B1689" s="209"/>
      <c r="C1689" s="233"/>
      <c r="D1689" s="231"/>
      <c r="E1689" s="209"/>
      <c r="F1689" s="209"/>
    </row>
    <row r="1690" spans="1:6">
      <c r="A1690" s="232"/>
      <c r="B1690" s="209"/>
      <c r="C1690" s="233"/>
      <c r="D1690" s="231"/>
      <c r="E1690" s="209"/>
      <c r="F1690" s="209"/>
    </row>
    <row r="1691" spans="1:6">
      <c r="A1691" s="232"/>
      <c r="B1691" s="209"/>
      <c r="C1691" s="233"/>
      <c r="D1691" s="231"/>
      <c r="E1691" s="209"/>
      <c r="F1691" s="209"/>
    </row>
    <row r="1692" spans="1:6">
      <c r="A1692" s="232"/>
      <c r="B1692" s="209"/>
      <c r="C1692" s="233"/>
      <c r="D1692" s="231"/>
      <c r="E1692" s="209"/>
      <c r="F1692" s="209"/>
    </row>
    <row r="1693" spans="1:6">
      <c r="A1693" s="232"/>
      <c r="B1693" s="209"/>
      <c r="C1693" s="233"/>
      <c r="D1693" s="231"/>
      <c r="E1693" s="209"/>
      <c r="F1693" s="209"/>
    </row>
    <row r="1694" spans="1:6">
      <c r="A1694" s="232"/>
      <c r="B1694" s="209"/>
      <c r="C1694" s="233"/>
      <c r="D1694" s="231"/>
      <c r="E1694" s="209"/>
      <c r="F1694" s="209"/>
    </row>
    <row r="1695" spans="1:6">
      <c r="A1695" s="232"/>
      <c r="B1695" s="209"/>
      <c r="C1695" s="233"/>
      <c r="D1695" s="231"/>
      <c r="E1695" s="209"/>
      <c r="F1695" s="209"/>
    </row>
    <row r="1696" spans="1:6">
      <c r="A1696" s="232"/>
      <c r="B1696" s="209"/>
      <c r="C1696" s="233"/>
      <c r="D1696" s="231"/>
      <c r="E1696" s="209"/>
      <c r="F1696" s="209"/>
    </row>
    <row r="1697" spans="1:6">
      <c r="A1697" s="232"/>
      <c r="B1697" s="209"/>
      <c r="C1697" s="233"/>
      <c r="D1697" s="231"/>
      <c r="E1697" s="209"/>
      <c r="F1697" s="209"/>
    </row>
    <row r="1698" spans="1:6">
      <c r="A1698" s="232"/>
      <c r="B1698" s="209"/>
      <c r="C1698" s="233"/>
      <c r="D1698" s="231"/>
      <c r="E1698" s="209"/>
      <c r="F1698" s="209"/>
    </row>
    <row r="1699" spans="1:6">
      <c r="A1699" s="232"/>
      <c r="B1699" s="209"/>
      <c r="C1699" s="233"/>
      <c r="D1699" s="231"/>
      <c r="E1699" s="209"/>
      <c r="F1699" s="209"/>
    </row>
    <row r="1700" spans="1:6">
      <c r="A1700" s="232"/>
      <c r="B1700" s="209"/>
      <c r="C1700" s="233"/>
      <c r="D1700" s="231"/>
      <c r="E1700" s="209"/>
      <c r="F1700" s="209"/>
    </row>
    <row r="1701" spans="1:6">
      <c r="A1701" s="232"/>
      <c r="B1701" s="209"/>
      <c r="C1701" s="233"/>
      <c r="D1701" s="231"/>
      <c r="E1701" s="209"/>
      <c r="F1701" s="209"/>
    </row>
    <row r="1702" spans="1:6">
      <c r="A1702" s="232"/>
      <c r="B1702" s="209"/>
      <c r="C1702" s="233"/>
      <c r="D1702" s="231"/>
      <c r="E1702" s="209"/>
      <c r="F1702" s="209"/>
    </row>
    <row r="1703" spans="1:6">
      <c r="A1703" s="232"/>
      <c r="B1703" s="209"/>
      <c r="C1703" s="233"/>
      <c r="D1703" s="231"/>
      <c r="E1703" s="209"/>
      <c r="F1703" s="209"/>
    </row>
    <row r="1704" spans="1:6">
      <c r="A1704" s="232"/>
      <c r="B1704" s="209"/>
      <c r="C1704" s="233"/>
      <c r="D1704" s="231"/>
      <c r="E1704" s="209"/>
      <c r="F1704" s="209"/>
    </row>
    <row r="1705" spans="1:6">
      <c r="A1705" s="232"/>
      <c r="B1705" s="209"/>
      <c r="C1705" s="233"/>
      <c r="D1705" s="231"/>
      <c r="E1705" s="209"/>
      <c r="F1705" s="209"/>
    </row>
    <row r="1706" spans="1:6">
      <c r="A1706" s="232"/>
      <c r="B1706" s="209"/>
      <c r="C1706" s="233"/>
      <c r="D1706" s="231"/>
      <c r="E1706" s="209"/>
      <c r="F1706" s="209"/>
    </row>
    <row r="1707" spans="1:6">
      <c r="A1707" s="232"/>
      <c r="B1707" s="209"/>
      <c r="C1707" s="233"/>
      <c r="D1707" s="231"/>
      <c r="E1707" s="209"/>
      <c r="F1707" s="209"/>
    </row>
    <row r="1708" spans="1:6">
      <c r="A1708" s="232"/>
      <c r="B1708" s="209"/>
      <c r="C1708" s="233"/>
      <c r="D1708" s="231"/>
      <c r="E1708" s="209"/>
      <c r="F1708" s="209"/>
    </row>
    <row r="1709" spans="1:6">
      <c r="A1709" s="232"/>
      <c r="B1709" s="209"/>
      <c r="C1709" s="233"/>
      <c r="D1709" s="231"/>
      <c r="E1709" s="209"/>
      <c r="F1709" s="209"/>
    </row>
    <row r="1710" spans="1:6">
      <c r="A1710" s="232"/>
      <c r="B1710" s="209"/>
      <c r="C1710" s="233"/>
      <c r="D1710" s="231"/>
      <c r="E1710" s="209"/>
      <c r="F1710" s="209"/>
    </row>
    <row r="1711" spans="1:6">
      <c r="A1711" s="232"/>
      <c r="B1711" s="209"/>
      <c r="C1711" s="233"/>
      <c r="D1711" s="231"/>
      <c r="E1711" s="209"/>
      <c r="F1711" s="209"/>
    </row>
    <row r="1712" spans="1:6">
      <c r="A1712" s="232"/>
      <c r="B1712" s="209"/>
      <c r="C1712" s="233"/>
      <c r="D1712" s="231"/>
      <c r="E1712" s="209"/>
      <c r="F1712" s="209"/>
    </row>
    <row r="1713" spans="1:6">
      <c r="A1713" s="232"/>
      <c r="B1713" s="209"/>
      <c r="C1713" s="233"/>
      <c r="D1713" s="231"/>
      <c r="E1713" s="209"/>
      <c r="F1713" s="209"/>
    </row>
    <row r="1714" spans="1:6">
      <c r="A1714" s="232"/>
      <c r="B1714" s="209"/>
      <c r="C1714" s="233"/>
      <c r="D1714" s="231"/>
      <c r="E1714" s="209"/>
      <c r="F1714" s="209"/>
    </row>
    <row r="1715" spans="1:6">
      <c r="A1715" s="232"/>
      <c r="B1715" s="209"/>
      <c r="C1715" s="233"/>
      <c r="D1715" s="231"/>
      <c r="E1715" s="209"/>
      <c r="F1715" s="209"/>
    </row>
    <row r="1716" spans="1:6">
      <c r="A1716" s="232"/>
      <c r="B1716" s="209"/>
      <c r="C1716" s="233"/>
      <c r="D1716" s="231"/>
      <c r="E1716" s="209"/>
      <c r="F1716" s="209"/>
    </row>
    <row r="1717" spans="1:6">
      <c r="A1717" s="232"/>
      <c r="B1717" s="209"/>
      <c r="C1717" s="233"/>
      <c r="D1717" s="231"/>
      <c r="E1717" s="209"/>
      <c r="F1717" s="209"/>
    </row>
    <row r="1718" spans="1:6">
      <c r="A1718" s="232"/>
      <c r="B1718" s="209"/>
      <c r="C1718" s="233"/>
      <c r="D1718" s="231"/>
      <c r="E1718" s="209"/>
      <c r="F1718" s="209"/>
    </row>
    <row r="1719" spans="1:6">
      <c r="A1719" s="232"/>
      <c r="B1719" s="209"/>
      <c r="C1719" s="233"/>
      <c r="D1719" s="231"/>
      <c r="E1719" s="209"/>
      <c r="F1719" s="209"/>
    </row>
    <row r="1720" spans="1:6">
      <c r="A1720" s="232"/>
      <c r="B1720" s="209"/>
      <c r="C1720" s="233"/>
      <c r="D1720" s="231"/>
      <c r="E1720" s="209"/>
      <c r="F1720" s="209"/>
    </row>
    <row r="1721" spans="1:6">
      <c r="A1721" s="232"/>
      <c r="B1721" s="209"/>
      <c r="C1721" s="233"/>
      <c r="D1721" s="231"/>
      <c r="E1721" s="209"/>
      <c r="F1721" s="209"/>
    </row>
    <row r="1722" spans="1:6">
      <c r="A1722" s="232"/>
      <c r="B1722" s="209"/>
      <c r="C1722" s="233"/>
      <c r="D1722" s="231"/>
      <c r="E1722" s="209"/>
      <c r="F1722" s="209"/>
    </row>
    <row r="1723" spans="1:6">
      <c r="A1723" s="232"/>
      <c r="B1723" s="209"/>
      <c r="C1723" s="233"/>
      <c r="D1723" s="231"/>
      <c r="E1723" s="209"/>
      <c r="F1723" s="209"/>
    </row>
    <row r="1724" spans="1:6">
      <c r="A1724" s="232"/>
      <c r="B1724" s="209"/>
      <c r="C1724" s="233"/>
      <c r="D1724" s="231"/>
      <c r="E1724" s="209"/>
      <c r="F1724" s="209"/>
    </row>
    <row r="1725" spans="1:6">
      <c r="A1725" s="232"/>
      <c r="B1725" s="209"/>
      <c r="C1725" s="233"/>
      <c r="D1725" s="231"/>
      <c r="E1725" s="209"/>
      <c r="F1725" s="209"/>
    </row>
    <row r="1726" spans="1:6">
      <c r="A1726" s="232"/>
      <c r="B1726" s="209"/>
      <c r="C1726" s="233"/>
      <c r="D1726" s="231"/>
      <c r="E1726" s="209"/>
      <c r="F1726" s="209"/>
    </row>
    <row r="1727" spans="1:6">
      <c r="A1727" s="232"/>
      <c r="B1727" s="209"/>
      <c r="C1727" s="233"/>
      <c r="D1727" s="231"/>
      <c r="E1727" s="209"/>
      <c r="F1727" s="209"/>
    </row>
    <row r="1728" spans="1:6">
      <c r="A1728" s="232"/>
      <c r="B1728" s="209"/>
      <c r="C1728" s="233"/>
      <c r="D1728" s="231"/>
      <c r="E1728" s="209"/>
      <c r="F1728" s="209"/>
    </row>
    <row r="1729" spans="1:6">
      <c r="A1729" s="232"/>
      <c r="B1729" s="209"/>
      <c r="C1729" s="233"/>
      <c r="D1729" s="231"/>
      <c r="E1729" s="209"/>
      <c r="F1729" s="209"/>
    </row>
    <row r="1730" spans="1:6">
      <c r="A1730" s="232"/>
      <c r="B1730" s="209"/>
      <c r="C1730" s="233"/>
      <c r="D1730" s="231"/>
      <c r="E1730" s="209"/>
      <c r="F1730" s="209"/>
    </row>
    <row r="1731" spans="1:6">
      <c r="A1731" s="232"/>
      <c r="B1731" s="209"/>
      <c r="C1731" s="233"/>
      <c r="D1731" s="231"/>
      <c r="E1731" s="209"/>
      <c r="F1731" s="209"/>
    </row>
    <row r="1732" spans="1:6">
      <c r="A1732" s="232"/>
      <c r="B1732" s="209"/>
      <c r="C1732" s="233"/>
      <c r="D1732" s="231"/>
      <c r="E1732" s="209"/>
      <c r="F1732" s="209"/>
    </row>
    <row r="1733" spans="1:6">
      <c r="A1733" s="232"/>
      <c r="B1733" s="209"/>
      <c r="C1733" s="233"/>
      <c r="D1733" s="231"/>
      <c r="E1733" s="209"/>
      <c r="F1733" s="209"/>
    </row>
    <row r="1734" spans="1:6">
      <c r="A1734" s="232"/>
      <c r="B1734" s="209"/>
      <c r="C1734" s="233"/>
      <c r="D1734" s="231"/>
      <c r="E1734" s="209"/>
      <c r="F1734" s="209"/>
    </row>
    <row r="1735" spans="1:6">
      <c r="A1735" s="232"/>
      <c r="B1735" s="209"/>
      <c r="C1735" s="233"/>
      <c r="D1735" s="231"/>
      <c r="E1735" s="209"/>
      <c r="F1735" s="209"/>
    </row>
    <row r="1736" spans="1:6">
      <c r="A1736" s="232"/>
      <c r="B1736" s="209"/>
      <c r="C1736" s="233"/>
      <c r="D1736" s="231"/>
      <c r="E1736" s="209"/>
      <c r="F1736" s="209"/>
    </row>
    <row r="1737" spans="1:6">
      <c r="A1737" s="232"/>
      <c r="B1737" s="209"/>
      <c r="C1737" s="233"/>
      <c r="D1737" s="231"/>
      <c r="E1737" s="209"/>
      <c r="F1737" s="209"/>
    </row>
    <row r="1738" spans="1:6">
      <c r="A1738" s="232"/>
      <c r="B1738" s="209"/>
      <c r="C1738" s="233"/>
      <c r="D1738" s="231"/>
      <c r="E1738" s="209"/>
      <c r="F1738" s="209"/>
    </row>
    <row r="1739" spans="1:6">
      <c r="A1739" s="232"/>
      <c r="B1739" s="209"/>
      <c r="C1739" s="233"/>
      <c r="D1739" s="231"/>
      <c r="E1739" s="209"/>
      <c r="F1739" s="209"/>
    </row>
    <row r="1740" spans="1:6">
      <c r="A1740" s="232"/>
      <c r="B1740" s="209"/>
      <c r="C1740" s="233"/>
      <c r="D1740" s="231"/>
      <c r="E1740" s="209"/>
      <c r="F1740" s="209"/>
    </row>
    <row r="1741" spans="1:6">
      <c r="A1741" s="232"/>
      <c r="B1741" s="209"/>
      <c r="C1741" s="233"/>
      <c r="D1741" s="231"/>
      <c r="E1741" s="209"/>
      <c r="F1741" s="209"/>
    </row>
    <row r="1742" spans="1:6">
      <c r="A1742" s="232"/>
      <c r="B1742" s="209"/>
      <c r="C1742" s="233"/>
      <c r="D1742" s="231"/>
      <c r="E1742" s="209"/>
      <c r="F1742" s="209"/>
    </row>
    <row r="1743" spans="1:6">
      <c r="A1743" s="232"/>
      <c r="B1743" s="209"/>
      <c r="C1743" s="233"/>
      <c r="D1743" s="231"/>
      <c r="E1743" s="209"/>
      <c r="F1743" s="209"/>
    </row>
    <row r="1744" spans="1:6">
      <c r="A1744" s="232"/>
      <c r="B1744" s="209"/>
      <c r="C1744" s="233"/>
      <c r="D1744" s="231"/>
      <c r="E1744" s="209"/>
      <c r="F1744" s="209"/>
    </row>
    <row r="1745" spans="1:6">
      <c r="A1745" s="232"/>
      <c r="B1745" s="209"/>
      <c r="C1745" s="233"/>
      <c r="D1745" s="231"/>
      <c r="E1745" s="209"/>
      <c r="F1745" s="209"/>
    </row>
    <row r="1746" spans="1:6">
      <c r="A1746" s="232"/>
      <c r="B1746" s="209"/>
      <c r="C1746" s="233"/>
      <c r="D1746" s="231"/>
      <c r="E1746" s="209"/>
      <c r="F1746" s="209"/>
    </row>
    <row r="1747" spans="1:6">
      <c r="A1747" s="232"/>
      <c r="B1747" s="209"/>
      <c r="C1747" s="233"/>
      <c r="D1747" s="231"/>
      <c r="E1747" s="209"/>
      <c r="F1747" s="209"/>
    </row>
    <row r="1748" spans="1:6">
      <c r="A1748" s="232"/>
      <c r="B1748" s="209"/>
      <c r="C1748" s="233"/>
      <c r="D1748" s="231"/>
      <c r="E1748" s="209"/>
      <c r="F1748" s="209"/>
    </row>
    <row r="1749" spans="1:6">
      <c r="A1749" s="232"/>
      <c r="B1749" s="209"/>
      <c r="C1749" s="233"/>
      <c r="D1749" s="231"/>
      <c r="E1749" s="209"/>
      <c r="F1749" s="209"/>
    </row>
    <row r="1750" spans="1:6">
      <c r="A1750" s="232"/>
      <c r="B1750" s="209"/>
      <c r="C1750" s="233"/>
      <c r="D1750" s="231"/>
      <c r="E1750" s="209"/>
      <c r="F1750" s="209"/>
    </row>
    <row r="1751" spans="1:6">
      <c r="A1751" s="232"/>
      <c r="B1751" s="209"/>
      <c r="C1751" s="233"/>
      <c r="D1751" s="231"/>
      <c r="E1751" s="209"/>
      <c r="F1751" s="209"/>
    </row>
    <row r="1752" spans="1:6">
      <c r="A1752" s="232"/>
      <c r="B1752" s="209"/>
      <c r="C1752" s="233"/>
      <c r="D1752" s="231"/>
      <c r="E1752" s="209"/>
      <c r="F1752" s="209"/>
    </row>
    <row r="1753" spans="1:6">
      <c r="A1753" s="232"/>
      <c r="B1753" s="209"/>
      <c r="C1753" s="233"/>
      <c r="D1753" s="231"/>
      <c r="E1753" s="209"/>
      <c r="F1753" s="209"/>
    </row>
    <row r="1754" spans="1:6">
      <c r="A1754" s="232"/>
      <c r="B1754" s="209"/>
      <c r="C1754" s="233"/>
      <c r="D1754" s="231"/>
      <c r="E1754" s="209"/>
      <c r="F1754" s="209"/>
    </row>
    <row r="1755" spans="1:6">
      <c r="A1755" s="232"/>
      <c r="B1755" s="209"/>
      <c r="C1755" s="233"/>
      <c r="D1755" s="231"/>
      <c r="E1755" s="209"/>
      <c r="F1755" s="209"/>
    </row>
    <row r="1756" spans="1:6">
      <c r="A1756" s="232"/>
      <c r="B1756" s="209"/>
      <c r="C1756" s="233"/>
      <c r="D1756" s="231"/>
      <c r="E1756" s="209"/>
      <c r="F1756" s="209"/>
    </row>
    <row r="1757" spans="1:6">
      <c r="A1757" s="232"/>
      <c r="B1757" s="209"/>
      <c r="C1757" s="233"/>
      <c r="D1757" s="231"/>
      <c r="E1757" s="209"/>
      <c r="F1757" s="209"/>
    </row>
    <row r="1758" spans="1:6">
      <c r="A1758" s="232"/>
      <c r="B1758" s="209"/>
      <c r="C1758" s="233"/>
      <c r="D1758" s="231"/>
      <c r="E1758" s="209"/>
      <c r="F1758" s="209"/>
    </row>
    <row r="1759" spans="1:6">
      <c r="A1759" s="232"/>
      <c r="B1759" s="209"/>
      <c r="C1759" s="233"/>
      <c r="D1759" s="231"/>
      <c r="E1759" s="209"/>
      <c r="F1759" s="209"/>
    </row>
    <row r="1760" spans="1:6">
      <c r="A1760" s="232"/>
      <c r="B1760" s="209"/>
      <c r="C1760" s="233"/>
      <c r="D1760" s="231"/>
      <c r="E1760" s="209"/>
      <c r="F1760" s="209"/>
    </row>
    <row r="1761" spans="1:6">
      <c r="A1761" s="232"/>
      <c r="B1761" s="209"/>
      <c r="C1761" s="233"/>
      <c r="D1761" s="231"/>
      <c r="E1761" s="209"/>
      <c r="F1761" s="209"/>
    </row>
    <row r="1762" spans="1:6">
      <c r="A1762" s="232"/>
      <c r="B1762" s="209"/>
      <c r="C1762" s="233"/>
      <c r="D1762" s="231"/>
      <c r="E1762" s="209"/>
      <c r="F1762" s="209"/>
    </row>
    <row r="1763" spans="1:6">
      <c r="A1763" s="232"/>
      <c r="B1763" s="209"/>
      <c r="C1763" s="233"/>
      <c r="D1763" s="231"/>
      <c r="E1763" s="209"/>
      <c r="F1763" s="209"/>
    </row>
    <row r="1764" spans="1:6">
      <c r="A1764" s="232"/>
      <c r="B1764" s="209"/>
      <c r="C1764" s="233"/>
      <c r="D1764" s="231"/>
      <c r="E1764" s="209"/>
      <c r="F1764" s="209"/>
    </row>
    <row r="1765" spans="1:6">
      <c r="A1765" s="232"/>
      <c r="B1765" s="209"/>
      <c r="C1765" s="233"/>
      <c r="D1765" s="231"/>
      <c r="E1765" s="209"/>
      <c r="F1765" s="209"/>
    </row>
    <row r="1766" spans="1:6">
      <c r="A1766" s="232"/>
      <c r="B1766" s="209"/>
      <c r="C1766" s="233"/>
      <c r="D1766" s="231"/>
      <c r="E1766" s="209"/>
      <c r="F1766" s="209"/>
    </row>
    <row r="1767" spans="1:6">
      <c r="A1767" s="232"/>
      <c r="B1767" s="209"/>
      <c r="C1767" s="233"/>
      <c r="D1767" s="231"/>
      <c r="E1767" s="209"/>
      <c r="F1767" s="209"/>
    </row>
    <row r="1768" spans="1:6">
      <c r="A1768" s="232"/>
      <c r="B1768" s="209"/>
      <c r="C1768" s="233"/>
      <c r="D1768" s="231"/>
      <c r="E1768" s="209"/>
      <c r="F1768" s="209"/>
    </row>
    <row r="1769" spans="1:6">
      <c r="A1769" s="232"/>
      <c r="B1769" s="209"/>
      <c r="C1769" s="233"/>
      <c r="D1769" s="231"/>
      <c r="E1769" s="209"/>
      <c r="F1769" s="209"/>
    </row>
    <row r="1770" spans="1:6">
      <c r="A1770" s="232"/>
      <c r="B1770" s="209"/>
      <c r="C1770" s="233"/>
      <c r="D1770" s="231"/>
      <c r="E1770" s="209"/>
      <c r="F1770" s="209"/>
    </row>
    <row r="1771" spans="1:6">
      <c r="A1771" s="232"/>
      <c r="B1771" s="209"/>
      <c r="C1771" s="233"/>
      <c r="D1771" s="231"/>
      <c r="E1771" s="209"/>
      <c r="F1771" s="209"/>
    </row>
    <row r="1772" spans="1:6">
      <c r="A1772" s="232"/>
      <c r="B1772" s="209"/>
      <c r="C1772" s="233"/>
      <c r="D1772" s="231"/>
      <c r="E1772" s="209"/>
      <c r="F1772" s="209"/>
    </row>
    <row r="1773" spans="1:6">
      <c r="A1773" s="232"/>
      <c r="B1773" s="209"/>
      <c r="C1773" s="233"/>
      <c r="D1773" s="231"/>
      <c r="E1773" s="209"/>
      <c r="F1773" s="209"/>
    </row>
    <row r="1774" spans="1:6">
      <c r="A1774" s="232"/>
      <c r="B1774" s="209"/>
      <c r="C1774" s="233"/>
      <c r="D1774" s="231"/>
      <c r="E1774" s="209"/>
      <c r="F1774" s="209"/>
    </row>
    <row r="1775" spans="1:6">
      <c r="A1775" s="232"/>
      <c r="B1775" s="209"/>
      <c r="C1775" s="233"/>
      <c r="D1775" s="231"/>
      <c r="E1775" s="209"/>
      <c r="F1775" s="209"/>
    </row>
    <row r="1776" spans="1:6">
      <c r="A1776" s="232"/>
      <c r="B1776" s="209"/>
      <c r="C1776" s="233"/>
      <c r="D1776" s="231"/>
      <c r="E1776" s="209"/>
      <c r="F1776" s="209"/>
    </row>
    <row r="1777" spans="1:6">
      <c r="A1777" s="232"/>
      <c r="B1777" s="209"/>
      <c r="C1777" s="233"/>
      <c r="D1777" s="231"/>
      <c r="E1777" s="209"/>
      <c r="F1777" s="209"/>
    </row>
    <row r="1778" spans="1:6">
      <c r="A1778" s="232"/>
      <c r="B1778" s="209"/>
      <c r="C1778" s="233"/>
      <c r="D1778" s="231"/>
      <c r="E1778" s="209"/>
      <c r="F1778" s="209"/>
    </row>
    <row r="1779" spans="1:6">
      <c r="A1779" s="232"/>
      <c r="B1779" s="209"/>
      <c r="C1779" s="233"/>
      <c r="D1779" s="231"/>
      <c r="E1779" s="209"/>
      <c r="F1779" s="209"/>
    </row>
    <row r="1780" spans="1:6">
      <c r="A1780" s="232"/>
      <c r="B1780" s="209"/>
      <c r="C1780" s="233"/>
      <c r="D1780" s="231"/>
      <c r="E1780" s="209"/>
      <c r="F1780" s="209"/>
    </row>
    <row r="1781" spans="1:6">
      <c r="A1781" s="232"/>
      <c r="B1781" s="209"/>
      <c r="C1781" s="233"/>
      <c r="D1781" s="231"/>
      <c r="E1781" s="209"/>
      <c r="F1781" s="209"/>
    </row>
    <row r="1782" spans="1:6">
      <c r="A1782" s="232"/>
      <c r="B1782" s="209"/>
      <c r="C1782" s="233"/>
      <c r="D1782" s="231"/>
      <c r="E1782" s="209"/>
      <c r="F1782" s="209"/>
    </row>
    <row r="1783" spans="1:6">
      <c r="A1783" s="232"/>
      <c r="B1783" s="209"/>
      <c r="C1783" s="233"/>
      <c r="D1783" s="231"/>
      <c r="E1783" s="209"/>
      <c r="F1783" s="209"/>
    </row>
    <row r="1784" spans="1:6">
      <c r="A1784" s="232"/>
      <c r="B1784" s="209"/>
      <c r="C1784" s="233"/>
      <c r="D1784" s="231"/>
      <c r="E1784" s="209"/>
      <c r="F1784" s="209"/>
    </row>
    <row r="1785" spans="1:6">
      <c r="A1785" s="232"/>
      <c r="B1785" s="209"/>
      <c r="C1785" s="233"/>
      <c r="D1785" s="231"/>
      <c r="E1785" s="209"/>
      <c r="F1785" s="209"/>
    </row>
    <row r="1786" spans="1:6">
      <c r="A1786" s="232"/>
      <c r="B1786" s="209"/>
      <c r="C1786" s="233"/>
      <c r="D1786" s="231"/>
      <c r="E1786" s="209"/>
      <c r="F1786" s="209"/>
    </row>
    <row r="1787" spans="1:6">
      <c r="A1787" s="232"/>
      <c r="B1787" s="209"/>
      <c r="C1787" s="233"/>
      <c r="D1787" s="231"/>
      <c r="E1787" s="209"/>
      <c r="F1787" s="209"/>
    </row>
    <row r="1788" spans="1:6">
      <c r="A1788" s="232"/>
      <c r="B1788" s="209"/>
      <c r="C1788" s="233"/>
      <c r="D1788" s="231"/>
      <c r="E1788" s="209"/>
      <c r="F1788" s="209"/>
    </row>
    <row r="1789" spans="1:6">
      <c r="A1789" s="232"/>
      <c r="B1789" s="209"/>
      <c r="C1789" s="233"/>
      <c r="D1789" s="231"/>
      <c r="E1789" s="209"/>
      <c r="F1789" s="209"/>
    </row>
    <row r="1790" spans="1:6">
      <c r="A1790" s="232"/>
      <c r="B1790" s="209"/>
      <c r="C1790" s="233"/>
      <c r="D1790" s="231"/>
      <c r="E1790" s="209"/>
      <c r="F1790" s="209"/>
    </row>
    <row r="1791" spans="1:6">
      <c r="A1791" s="232"/>
      <c r="B1791" s="209"/>
      <c r="C1791" s="233"/>
      <c r="D1791" s="231"/>
      <c r="E1791" s="209"/>
      <c r="F1791" s="209"/>
    </row>
    <row r="1792" spans="1:6">
      <c r="A1792" s="232"/>
      <c r="B1792" s="209"/>
      <c r="C1792" s="233"/>
      <c r="D1792" s="231"/>
      <c r="E1792" s="209"/>
      <c r="F1792" s="209"/>
    </row>
    <row r="1793" spans="1:6">
      <c r="A1793" s="232"/>
      <c r="B1793" s="209"/>
      <c r="C1793" s="233"/>
      <c r="D1793" s="231"/>
      <c r="E1793" s="209"/>
      <c r="F1793" s="209"/>
    </row>
    <row r="1794" spans="1:6">
      <c r="A1794" s="232"/>
      <c r="B1794" s="209"/>
      <c r="C1794" s="233"/>
      <c r="D1794" s="231"/>
      <c r="E1794" s="209"/>
      <c r="F1794" s="209"/>
    </row>
    <row r="1795" spans="1:6">
      <c r="A1795" s="232"/>
      <c r="B1795" s="209"/>
      <c r="C1795" s="233"/>
      <c r="D1795" s="231"/>
      <c r="E1795" s="209"/>
      <c r="F1795" s="209"/>
    </row>
    <row r="1796" spans="1:6">
      <c r="A1796" s="232"/>
      <c r="B1796" s="209"/>
      <c r="C1796" s="233"/>
      <c r="D1796" s="231"/>
      <c r="E1796" s="209"/>
      <c r="F1796" s="209"/>
    </row>
    <row r="1797" spans="1:6">
      <c r="A1797" s="232"/>
      <c r="B1797" s="209"/>
      <c r="C1797" s="233"/>
      <c r="D1797" s="231"/>
      <c r="E1797" s="209"/>
      <c r="F1797" s="209"/>
    </row>
    <row r="1798" spans="1:6">
      <c r="A1798" s="232"/>
      <c r="B1798" s="209"/>
      <c r="C1798" s="233"/>
      <c r="D1798" s="231"/>
      <c r="E1798" s="209"/>
      <c r="F1798" s="209"/>
    </row>
    <row r="1799" spans="1:6">
      <c r="A1799" s="232"/>
      <c r="B1799" s="209"/>
      <c r="C1799" s="233"/>
      <c r="D1799" s="231"/>
      <c r="E1799" s="209"/>
      <c r="F1799" s="209"/>
    </row>
    <row r="1800" spans="1:6">
      <c r="A1800" s="232"/>
      <c r="B1800" s="209"/>
      <c r="C1800" s="233"/>
      <c r="D1800" s="231"/>
      <c r="E1800" s="209"/>
      <c r="F1800" s="209"/>
    </row>
    <row r="1801" spans="1:6">
      <c r="A1801" s="232"/>
      <c r="B1801" s="209"/>
      <c r="C1801" s="233"/>
      <c r="D1801" s="231"/>
      <c r="E1801" s="209"/>
      <c r="F1801" s="209"/>
    </row>
    <row r="1802" spans="1:6">
      <c r="A1802" s="232"/>
      <c r="B1802" s="209"/>
      <c r="C1802" s="233"/>
      <c r="D1802" s="231"/>
      <c r="E1802" s="209"/>
      <c r="F1802" s="209"/>
    </row>
    <row r="1803" spans="1:6">
      <c r="A1803" s="232"/>
      <c r="B1803" s="209"/>
      <c r="C1803" s="233"/>
      <c r="D1803" s="231"/>
      <c r="E1803" s="209"/>
      <c r="F1803" s="209"/>
    </row>
    <row r="1804" spans="1:6">
      <c r="A1804" s="232"/>
      <c r="B1804" s="209"/>
      <c r="C1804" s="233"/>
      <c r="D1804" s="231"/>
      <c r="E1804" s="209"/>
      <c r="F1804" s="209"/>
    </row>
    <row r="1805" spans="1:6">
      <c r="A1805" s="232"/>
      <c r="B1805" s="209"/>
      <c r="C1805" s="233"/>
      <c r="D1805" s="231"/>
      <c r="E1805" s="209"/>
      <c r="F1805" s="209"/>
    </row>
    <row r="1806" spans="1:6">
      <c r="A1806" s="232"/>
      <c r="B1806" s="209"/>
      <c r="C1806" s="233"/>
      <c r="D1806" s="231"/>
      <c r="E1806" s="209"/>
      <c r="F1806" s="209"/>
    </row>
    <row r="1807" spans="1:6">
      <c r="A1807" s="232"/>
      <c r="B1807" s="209"/>
      <c r="C1807" s="233"/>
      <c r="D1807" s="231"/>
      <c r="E1807" s="209"/>
      <c r="F1807" s="209"/>
    </row>
    <row r="1808" spans="1:6">
      <c r="A1808" s="232"/>
      <c r="B1808" s="209"/>
      <c r="C1808" s="233"/>
      <c r="D1808" s="231"/>
      <c r="E1808" s="209"/>
      <c r="F1808" s="209"/>
    </row>
    <row r="1809" spans="1:6">
      <c r="A1809" s="232"/>
      <c r="B1809" s="209"/>
      <c r="C1809" s="233"/>
      <c r="D1809" s="231"/>
      <c r="E1809" s="209"/>
      <c r="F1809" s="209"/>
    </row>
    <row r="1810" spans="1:6">
      <c r="A1810" s="232"/>
      <c r="B1810" s="209"/>
      <c r="C1810" s="233"/>
      <c r="D1810" s="231"/>
      <c r="E1810" s="209"/>
      <c r="F1810" s="209"/>
    </row>
    <row r="1811" spans="1:6">
      <c r="A1811" s="232"/>
      <c r="B1811" s="209"/>
      <c r="C1811" s="233"/>
      <c r="D1811" s="231"/>
      <c r="E1811" s="209"/>
      <c r="F1811" s="209"/>
    </row>
    <row r="1812" spans="1:6">
      <c r="A1812" s="232"/>
      <c r="B1812" s="209"/>
      <c r="C1812" s="233"/>
      <c r="D1812" s="231"/>
      <c r="E1812" s="209"/>
      <c r="F1812" s="209"/>
    </row>
    <row r="1813" spans="1:6">
      <c r="A1813" s="232"/>
      <c r="B1813" s="209"/>
      <c r="C1813" s="233"/>
      <c r="D1813" s="231"/>
      <c r="E1813" s="209"/>
      <c r="F1813" s="209"/>
    </row>
    <row r="1814" spans="1:6">
      <c r="A1814" s="232"/>
      <c r="B1814" s="209"/>
      <c r="C1814" s="233"/>
      <c r="D1814" s="231"/>
      <c r="E1814" s="209"/>
      <c r="F1814" s="209"/>
    </row>
    <row r="1815" spans="1:6">
      <c r="A1815" s="232"/>
      <c r="B1815" s="209"/>
      <c r="C1815" s="233"/>
      <c r="D1815" s="231"/>
      <c r="E1815" s="209"/>
      <c r="F1815" s="209"/>
    </row>
    <row r="1816" spans="1:6">
      <c r="A1816" s="232"/>
      <c r="B1816" s="209"/>
      <c r="C1816" s="233"/>
      <c r="D1816" s="231"/>
      <c r="E1816" s="209"/>
      <c r="F1816" s="209"/>
    </row>
    <row r="1817" spans="1:6">
      <c r="A1817" s="232"/>
      <c r="B1817" s="209"/>
      <c r="C1817" s="233"/>
      <c r="D1817" s="231"/>
      <c r="E1817" s="209"/>
      <c r="F1817" s="209"/>
    </row>
    <row r="1818" spans="1:6">
      <c r="A1818" s="232"/>
      <c r="B1818" s="209"/>
      <c r="C1818" s="233"/>
      <c r="D1818" s="231"/>
      <c r="E1818" s="209"/>
      <c r="F1818" s="209"/>
    </row>
    <row r="1819" spans="1:6">
      <c r="A1819" s="232"/>
      <c r="B1819" s="209"/>
      <c r="C1819" s="233"/>
      <c r="D1819" s="231"/>
      <c r="E1819" s="209"/>
      <c r="F1819" s="209"/>
    </row>
    <row r="1820" spans="1:6">
      <c r="A1820" s="232"/>
      <c r="B1820" s="209"/>
      <c r="C1820" s="233"/>
      <c r="D1820" s="231"/>
      <c r="E1820" s="209"/>
      <c r="F1820" s="209"/>
    </row>
    <row r="1821" spans="1:6">
      <c r="A1821" s="232"/>
      <c r="B1821" s="209"/>
      <c r="C1821" s="233"/>
      <c r="D1821" s="231"/>
      <c r="E1821" s="209"/>
      <c r="F1821" s="209"/>
    </row>
    <row r="1822" spans="1:6">
      <c r="A1822" s="232"/>
      <c r="B1822" s="209"/>
      <c r="C1822" s="233"/>
      <c r="D1822" s="231"/>
      <c r="E1822" s="209"/>
      <c r="F1822" s="209"/>
    </row>
    <row r="1823" spans="1:6">
      <c r="A1823" s="232"/>
      <c r="B1823" s="209"/>
      <c r="C1823" s="233"/>
      <c r="D1823" s="231"/>
      <c r="E1823" s="209"/>
      <c r="F1823" s="209"/>
    </row>
    <row r="1824" spans="1:6">
      <c r="A1824" s="232"/>
      <c r="B1824" s="209"/>
      <c r="C1824" s="233"/>
      <c r="D1824" s="231"/>
      <c r="E1824" s="209"/>
      <c r="F1824" s="209"/>
    </row>
    <row r="1825" spans="1:6">
      <c r="A1825" s="232"/>
      <c r="B1825" s="209"/>
      <c r="C1825" s="233"/>
      <c r="D1825" s="231"/>
      <c r="E1825" s="209"/>
      <c r="F1825" s="209"/>
    </row>
    <row r="1826" spans="1:6">
      <c r="A1826" s="232"/>
      <c r="B1826" s="209"/>
      <c r="C1826" s="233"/>
      <c r="D1826" s="231"/>
      <c r="E1826" s="209"/>
      <c r="F1826" s="209"/>
    </row>
    <row r="1827" spans="1:6">
      <c r="A1827" s="232"/>
      <c r="B1827" s="209"/>
      <c r="C1827" s="233"/>
      <c r="D1827" s="231"/>
      <c r="E1827" s="209"/>
      <c r="F1827" s="209"/>
    </row>
    <row r="1828" spans="1:6">
      <c r="A1828" s="232"/>
      <c r="B1828" s="209"/>
      <c r="C1828" s="233"/>
      <c r="D1828" s="231"/>
      <c r="E1828" s="209"/>
      <c r="F1828" s="209"/>
    </row>
    <row r="1829" spans="1:6">
      <c r="A1829" s="232"/>
      <c r="B1829" s="209"/>
      <c r="C1829" s="233"/>
      <c r="D1829" s="231"/>
      <c r="E1829" s="209"/>
      <c r="F1829" s="209"/>
    </row>
    <row r="1830" spans="1:6">
      <c r="A1830" s="232"/>
      <c r="B1830" s="209"/>
      <c r="C1830" s="233"/>
      <c r="D1830" s="231"/>
      <c r="E1830" s="209"/>
      <c r="F1830" s="209"/>
    </row>
    <row r="1831" spans="1:6">
      <c r="A1831" s="232"/>
      <c r="B1831" s="209"/>
      <c r="C1831" s="233"/>
      <c r="D1831" s="231"/>
      <c r="E1831" s="209"/>
      <c r="F1831" s="209"/>
    </row>
    <row r="1832" spans="1:6">
      <c r="A1832" s="232"/>
      <c r="B1832" s="209"/>
      <c r="C1832" s="233"/>
      <c r="D1832" s="231"/>
      <c r="E1832" s="209"/>
      <c r="F1832" s="209"/>
    </row>
    <row r="1833" spans="1:6">
      <c r="A1833" s="232"/>
      <c r="B1833" s="209"/>
      <c r="C1833" s="233"/>
      <c r="D1833" s="231"/>
      <c r="E1833" s="209"/>
      <c r="F1833" s="209"/>
    </row>
    <row r="1834" spans="1:6">
      <c r="A1834" s="232"/>
      <c r="B1834" s="209"/>
      <c r="C1834" s="233"/>
      <c r="D1834" s="231"/>
      <c r="E1834" s="209"/>
      <c r="F1834" s="209"/>
    </row>
    <row r="1835" spans="1:6">
      <c r="A1835" s="232"/>
      <c r="B1835" s="209"/>
      <c r="C1835" s="233"/>
      <c r="D1835" s="231"/>
      <c r="E1835" s="209"/>
      <c r="F1835" s="209"/>
    </row>
    <row r="1836" spans="1:6">
      <c r="A1836" s="232"/>
      <c r="B1836" s="209"/>
      <c r="C1836" s="233"/>
      <c r="D1836" s="231"/>
      <c r="E1836" s="209"/>
      <c r="F1836" s="209"/>
    </row>
    <row r="1837" spans="1:6">
      <c r="A1837" s="232"/>
      <c r="B1837" s="209"/>
      <c r="C1837" s="233"/>
      <c r="D1837" s="231"/>
      <c r="E1837" s="209"/>
      <c r="F1837" s="209"/>
    </row>
    <row r="1838" spans="1:6">
      <c r="A1838" s="232"/>
      <c r="B1838" s="209"/>
      <c r="C1838" s="233"/>
      <c r="D1838" s="231"/>
      <c r="E1838" s="209"/>
      <c r="F1838" s="209"/>
    </row>
    <row r="1839" spans="1:6">
      <c r="A1839" s="232"/>
      <c r="B1839" s="209"/>
      <c r="C1839" s="233"/>
      <c r="D1839" s="231"/>
      <c r="E1839" s="209"/>
      <c r="F1839" s="209"/>
    </row>
    <row r="1840" spans="1:6">
      <c r="A1840" s="232"/>
      <c r="B1840" s="209"/>
      <c r="C1840" s="233"/>
      <c r="D1840" s="231"/>
      <c r="E1840" s="209"/>
      <c r="F1840" s="209"/>
    </row>
    <row r="1841" spans="1:6">
      <c r="A1841" s="232"/>
      <c r="B1841" s="209"/>
      <c r="C1841" s="233"/>
      <c r="D1841" s="231"/>
      <c r="E1841" s="209"/>
      <c r="F1841" s="209"/>
    </row>
    <row r="1842" spans="1:6">
      <c r="A1842" s="232"/>
      <c r="B1842" s="209"/>
      <c r="C1842" s="233"/>
      <c r="D1842" s="231"/>
      <c r="E1842" s="209"/>
      <c r="F1842" s="209"/>
    </row>
    <row r="1843" spans="1:6">
      <c r="A1843" s="232"/>
      <c r="B1843" s="209"/>
      <c r="C1843" s="233"/>
      <c r="D1843" s="231"/>
      <c r="E1843" s="209"/>
      <c r="F1843" s="209"/>
    </row>
    <row r="1844" spans="1:6">
      <c r="A1844" s="232"/>
      <c r="B1844" s="209"/>
      <c r="C1844" s="233"/>
      <c r="D1844" s="231"/>
      <c r="E1844" s="209"/>
      <c r="F1844" s="209"/>
    </row>
    <row r="1845" spans="1:6">
      <c r="A1845" s="232"/>
      <c r="B1845" s="209"/>
      <c r="C1845" s="233"/>
      <c r="D1845" s="231"/>
      <c r="E1845" s="209"/>
      <c r="F1845" s="209"/>
    </row>
    <row r="1846" spans="1:6">
      <c r="A1846" s="232"/>
      <c r="B1846" s="209"/>
      <c r="C1846" s="233"/>
      <c r="D1846" s="231"/>
      <c r="E1846" s="209"/>
      <c r="F1846" s="209"/>
    </row>
    <row r="1847" spans="1:6">
      <c r="A1847" s="232"/>
      <c r="B1847" s="209"/>
      <c r="C1847" s="233"/>
      <c r="D1847" s="231"/>
      <c r="E1847" s="209"/>
      <c r="F1847" s="209"/>
    </row>
    <row r="1848" spans="1:6">
      <c r="A1848" s="232"/>
      <c r="B1848" s="209"/>
      <c r="C1848" s="233"/>
      <c r="D1848" s="231"/>
      <c r="E1848" s="209"/>
      <c r="F1848" s="209"/>
    </row>
    <row r="1849" spans="1:6">
      <c r="A1849" s="232"/>
      <c r="B1849" s="209"/>
      <c r="C1849" s="233"/>
      <c r="D1849" s="231"/>
      <c r="E1849" s="209"/>
      <c r="F1849" s="209"/>
    </row>
    <row r="1850" spans="1:6">
      <c r="A1850" s="232"/>
      <c r="B1850" s="209"/>
      <c r="C1850" s="233"/>
      <c r="D1850" s="231"/>
      <c r="E1850" s="209"/>
      <c r="F1850" s="209"/>
    </row>
    <row r="1851" spans="1:6">
      <c r="A1851" s="232"/>
      <c r="B1851" s="209"/>
      <c r="C1851" s="233"/>
      <c r="D1851" s="231"/>
      <c r="E1851" s="209"/>
      <c r="F1851" s="209"/>
    </row>
    <row r="1852" spans="1:6">
      <c r="A1852" s="232"/>
      <c r="B1852" s="209"/>
      <c r="C1852" s="233"/>
      <c r="D1852" s="231"/>
      <c r="E1852" s="209"/>
      <c r="F1852" s="209"/>
    </row>
    <row r="1853" spans="1:6">
      <c r="A1853" s="232"/>
      <c r="B1853" s="209"/>
      <c r="C1853" s="233"/>
      <c r="D1853" s="231"/>
      <c r="E1853" s="209"/>
      <c r="F1853" s="209"/>
    </row>
    <row r="1854" spans="1:6">
      <c r="A1854" s="232"/>
      <c r="B1854" s="209"/>
      <c r="C1854" s="233"/>
      <c r="D1854" s="231"/>
      <c r="E1854" s="209"/>
      <c r="F1854" s="209"/>
    </row>
    <row r="1855" spans="1:6">
      <c r="A1855" s="232"/>
      <c r="B1855" s="209"/>
      <c r="C1855" s="233"/>
      <c r="D1855" s="231"/>
      <c r="E1855" s="209"/>
      <c r="F1855" s="209"/>
    </row>
    <row r="1856" spans="1:6">
      <c r="A1856" s="232"/>
      <c r="B1856" s="209"/>
      <c r="C1856" s="233"/>
      <c r="D1856" s="231"/>
      <c r="E1856" s="209"/>
      <c r="F1856" s="209"/>
    </row>
    <row r="1857" spans="1:6">
      <c r="A1857" s="232"/>
      <c r="B1857" s="209"/>
      <c r="C1857" s="233"/>
      <c r="D1857" s="231"/>
      <c r="E1857" s="209"/>
      <c r="F1857" s="209"/>
    </row>
    <row r="1858" spans="1:6">
      <c r="A1858" s="232"/>
      <c r="B1858" s="209"/>
      <c r="C1858" s="233"/>
      <c r="D1858" s="231"/>
      <c r="E1858" s="209"/>
      <c r="F1858" s="209"/>
    </row>
    <row r="1859" spans="1:6">
      <c r="A1859" s="232"/>
      <c r="B1859" s="209"/>
      <c r="C1859" s="233"/>
      <c r="D1859" s="231"/>
      <c r="E1859" s="209"/>
      <c r="F1859" s="209"/>
    </row>
    <row r="1860" spans="1:6">
      <c r="A1860" s="232"/>
      <c r="B1860" s="209"/>
      <c r="C1860" s="233"/>
      <c r="D1860" s="231"/>
      <c r="E1860" s="209"/>
      <c r="F1860" s="209"/>
    </row>
    <row r="1861" spans="1:6">
      <c r="A1861" s="232"/>
      <c r="B1861" s="209"/>
      <c r="C1861" s="233"/>
      <c r="D1861" s="231"/>
      <c r="E1861" s="209"/>
      <c r="F1861" s="209"/>
    </row>
    <row r="1862" spans="1:6">
      <c r="A1862" s="232"/>
      <c r="B1862" s="209"/>
      <c r="C1862" s="233"/>
      <c r="D1862" s="231"/>
      <c r="E1862" s="209"/>
      <c r="F1862" s="209"/>
    </row>
    <row r="1863" spans="1:6">
      <c r="A1863" s="232"/>
      <c r="B1863" s="209"/>
      <c r="C1863" s="233"/>
      <c r="D1863" s="231"/>
      <c r="E1863" s="209"/>
      <c r="F1863" s="209"/>
    </row>
    <row r="1864" spans="1:6">
      <c r="A1864" s="232"/>
      <c r="B1864" s="209"/>
      <c r="C1864" s="233"/>
      <c r="D1864" s="231"/>
      <c r="E1864" s="209"/>
      <c r="F1864" s="209"/>
    </row>
    <row r="1865" spans="1:6">
      <c r="A1865" s="232"/>
      <c r="B1865" s="209"/>
      <c r="C1865" s="233"/>
      <c r="D1865" s="231"/>
      <c r="E1865" s="209"/>
      <c r="F1865" s="209"/>
    </row>
    <row r="1866" spans="1:6">
      <c r="A1866" s="232"/>
      <c r="B1866" s="209"/>
      <c r="C1866" s="233"/>
      <c r="D1866" s="231"/>
      <c r="E1866" s="209"/>
      <c r="F1866" s="209"/>
    </row>
    <row r="1867" spans="1:6">
      <c r="A1867" s="232"/>
      <c r="B1867" s="209"/>
      <c r="C1867" s="233"/>
      <c r="D1867" s="231"/>
      <c r="E1867" s="209"/>
      <c r="F1867" s="209"/>
    </row>
    <row r="1868" spans="1:6">
      <c r="A1868" s="232"/>
      <c r="B1868" s="209"/>
      <c r="C1868" s="233"/>
      <c r="D1868" s="231"/>
      <c r="E1868" s="209"/>
      <c r="F1868" s="209"/>
    </row>
    <row r="1869" spans="1:6">
      <c r="A1869" s="232"/>
      <c r="B1869" s="209"/>
      <c r="C1869" s="233"/>
      <c r="D1869" s="231"/>
      <c r="E1869" s="209"/>
      <c r="F1869" s="209"/>
    </row>
    <row r="1870" spans="1:6">
      <c r="A1870" s="232"/>
      <c r="B1870" s="209"/>
      <c r="C1870" s="233"/>
      <c r="D1870" s="231"/>
      <c r="E1870" s="209"/>
      <c r="F1870" s="209"/>
    </row>
    <row r="1871" spans="1:6">
      <c r="A1871" s="232"/>
      <c r="B1871" s="209"/>
      <c r="C1871" s="233"/>
      <c r="D1871" s="231"/>
      <c r="E1871" s="209"/>
      <c r="F1871" s="209"/>
    </row>
    <row r="1872" spans="1:6">
      <c r="A1872" s="232"/>
      <c r="B1872" s="209"/>
      <c r="C1872" s="233"/>
      <c r="D1872" s="231"/>
      <c r="E1872" s="209"/>
      <c r="F1872" s="209"/>
    </row>
    <row r="1873" spans="1:6">
      <c r="A1873" s="232"/>
      <c r="B1873" s="209"/>
      <c r="C1873" s="233"/>
      <c r="D1873" s="231"/>
      <c r="E1873" s="209"/>
      <c r="F1873" s="209"/>
    </row>
    <row r="1874" spans="1:6">
      <c r="A1874" s="232"/>
      <c r="B1874" s="209"/>
      <c r="C1874" s="233"/>
      <c r="D1874" s="231"/>
      <c r="E1874" s="209"/>
      <c r="F1874" s="209"/>
    </row>
    <row r="1875" spans="1:6">
      <c r="A1875" s="232"/>
      <c r="B1875" s="209"/>
      <c r="C1875" s="233"/>
      <c r="D1875" s="231"/>
      <c r="E1875" s="209"/>
      <c r="F1875" s="209"/>
    </row>
    <row r="1876" spans="1:6">
      <c r="A1876" s="232"/>
      <c r="B1876" s="209"/>
      <c r="C1876" s="233"/>
      <c r="D1876" s="231"/>
      <c r="E1876" s="209"/>
      <c r="F1876" s="209"/>
    </row>
    <row r="1877" spans="1:6">
      <c r="A1877" s="232"/>
      <c r="B1877" s="209"/>
      <c r="C1877" s="233"/>
      <c r="D1877" s="231"/>
      <c r="E1877" s="209"/>
      <c r="F1877" s="209"/>
    </row>
    <row r="1878" spans="1:6">
      <c r="A1878" s="232"/>
      <c r="B1878" s="209"/>
      <c r="C1878" s="233"/>
      <c r="D1878" s="231"/>
      <c r="E1878" s="209"/>
      <c r="F1878" s="209"/>
    </row>
    <row r="1879" spans="1:6">
      <c r="A1879" s="232"/>
      <c r="B1879" s="209"/>
      <c r="C1879" s="233"/>
      <c r="D1879" s="231"/>
      <c r="E1879" s="209"/>
      <c r="F1879" s="209"/>
    </row>
    <row r="1880" spans="1:6">
      <c r="A1880" s="232"/>
      <c r="B1880" s="209"/>
      <c r="C1880" s="233"/>
      <c r="D1880" s="231"/>
      <c r="E1880" s="209"/>
      <c r="F1880" s="209"/>
    </row>
    <row r="1881" spans="1:6">
      <c r="A1881" s="232"/>
      <c r="B1881" s="209"/>
      <c r="C1881" s="233"/>
      <c r="D1881" s="231"/>
      <c r="E1881" s="209"/>
      <c r="F1881" s="209"/>
    </row>
    <row r="1882" spans="1:6">
      <c r="A1882" s="232"/>
      <c r="B1882" s="209"/>
      <c r="C1882" s="233"/>
      <c r="D1882" s="231"/>
      <c r="E1882" s="209"/>
      <c r="F1882" s="209"/>
    </row>
    <row r="1883" spans="1:6">
      <c r="A1883" s="232"/>
      <c r="B1883" s="209"/>
      <c r="C1883" s="233"/>
      <c r="D1883" s="231"/>
      <c r="E1883" s="209"/>
      <c r="F1883" s="209"/>
    </row>
    <row r="1884" spans="1:6">
      <c r="A1884" s="232"/>
      <c r="B1884" s="209"/>
      <c r="C1884" s="233"/>
      <c r="D1884" s="231"/>
      <c r="E1884" s="209"/>
      <c r="F1884" s="209"/>
    </row>
    <row r="1885" spans="1:6">
      <c r="A1885" s="232"/>
      <c r="B1885" s="209"/>
      <c r="C1885" s="233"/>
      <c r="D1885" s="231"/>
      <c r="E1885" s="209"/>
      <c r="F1885" s="209"/>
    </row>
    <row r="1886" spans="1:6">
      <c r="A1886" s="232"/>
      <c r="B1886" s="209"/>
      <c r="C1886" s="233"/>
      <c r="D1886" s="231"/>
      <c r="E1886" s="209"/>
      <c r="F1886" s="209"/>
    </row>
    <row r="1887" spans="1:6">
      <c r="A1887" s="232"/>
      <c r="B1887" s="209"/>
      <c r="C1887" s="233"/>
      <c r="D1887" s="231"/>
      <c r="E1887" s="209"/>
      <c r="F1887" s="209"/>
    </row>
    <row r="1888" spans="1:6">
      <c r="A1888" s="232"/>
      <c r="B1888" s="209"/>
      <c r="C1888" s="233"/>
      <c r="D1888" s="231"/>
      <c r="E1888" s="209"/>
      <c r="F1888" s="209"/>
    </row>
    <row r="1889" spans="1:6">
      <c r="A1889" s="232"/>
      <c r="B1889" s="209"/>
      <c r="C1889" s="233"/>
      <c r="D1889" s="231"/>
      <c r="E1889" s="209"/>
      <c r="F1889" s="209"/>
    </row>
    <row r="1890" spans="1:6">
      <c r="A1890" s="232"/>
      <c r="B1890" s="209"/>
      <c r="C1890" s="233"/>
      <c r="D1890" s="231"/>
      <c r="E1890" s="209"/>
      <c r="F1890" s="209"/>
    </row>
    <row r="1891" spans="1:6">
      <c r="A1891" s="232"/>
      <c r="B1891" s="209"/>
      <c r="C1891" s="233"/>
      <c r="D1891" s="231"/>
      <c r="E1891" s="209"/>
      <c r="F1891" s="209"/>
    </row>
    <row r="1892" spans="1:6">
      <c r="A1892" s="232"/>
      <c r="B1892" s="209"/>
      <c r="C1892" s="233"/>
      <c r="D1892" s="231"/>
      <c r="E1892" s="209"/>
      <c r="F1892" s="209"/>
    </row>
    <row r="1893" spans="1:6">
      <c r="A1893" s="232"/>
      <c r="B1893" s="209"/>
      <c r="C1893" s="233"/>
      <c r="D1893" s="231"/>
      <c r="E1893" s="209"/>
      <c r="F1893" s="209"/>
    </row>
    <row r="1894" spans="1:6">
      <c r="A1894" s="232"/>
      <c r="B1894" s="209"/>
      <c r="C1894" s="233"/>
      <c r="D1894" s="231"/>
      <c r="E1894" s="209"/>
      <c r="F1894" s="209"/>
    </row>
    <row r="1895" spans="1:6">
      <c r="A1895" s="232"/>
      <c r="B1895" s="209"/>
      <c r="C1895" s="233"/>
      <c r="D1895" s="231"/>
      <c r="E1895" s="209"/>
      <c r="F1895" s="209"/>
    </row>
    <row r="1896" spans="1:6">
      <c r="A1896" s="232"/>
      <c r="B1896" s="209"/>
      <c r="C1896" s="233"/>
      <c r="D1896" s="231"/>
      <c r="E1896" s="209"/>
      <c r="F1896" s="209"/>
    </row>
    <row r="1897" spans="1:6">
      <c r="A1897" s="232"/>
      <c r="B1897" s="209"/>
      <c r="C1897" s="233"/>
      <c r="D1897" s="231"/>
      <c r="E1897" s="209"/>
      <c r="F1897" s="209"/>
    </row>
    <row r="1898" spans="1:6">
      <c r="A1898" s="232"/>
      <c r="B1898" s="209"/>
      <c r="C1898" s="233"/>
      <c r="D1898" s="231"/>
      <c r="E1898" s="209"/>
      <c r="F1898" s="209"/>
    </row>
    <row r="1899" spans="1:6">
      <c r="A1899" s="232"/>
      <c r="B1899" s="209"/>
      <c r="C1899" s="233"/>
      <c r="D1899" s="231"/>
      <c r="E1899" s="209"/>
      <c r="F1899" s="209"/>
    </row>
    <row r="1900" spans="1:6">
      <c r="A1900" s="232"/>
      <c r="B1900" s="209"/>
      <c r="C1900" s="233"/>
      <c r="D1900" s="231"/>
      <c r="E1900" s="209"/>
      <c r="F1900" s="209"/>
    </row>
    <row r="1901" spans="1:6">
      <c r="A1901" s="232"/>
      <c r="B1901" s="209"/>
      <c r="C1901" s="233"/>
      <c r="D1901" s="231"/>
      <c r="E1901" s="209"/>
      <c r="F1901" s="209"/>
    </row>
    <row r="1902" spans="1:6">
      <c r="A1902" s="232"/>
      <c r="B1902" s="209"/>
      <c r="C1902" s="233"/>
      <c r="D1902" s="231"/>
      <c r="E1902" s="209"/>
      <c r="F1902" s="209"/>
    </row>
    <row r="1903" spans="1:6">
      <c r="A1903" s="232"/>
      <c r="B1903" s="209"/>
      <c r="C1903" s="233"/>
      <c r="D1903" s="231"/>
      <c r="E1903" s="209"/>
      <c r="F1903" s="209"/>
    </row>
    <row r="1904" spans="1:6">
      <c r="A1904" s="232"/>
      <c r="B1904" s="209"/>
      <c r="C1904" s="233"/>
      <c r="D1904" s="231"/>
      <c r="E1904" s="209"/>
      <c r="F1904" s="209"/>
    </row>
    <row r="1905" spans="1:6">
      <c r="A1905" s="232"/>
      <c r="B1905" s="209"/>
      <c r="C1905" s="233"/>
      <c r="D1905" s="231"/>
      <c r="E1905" s="209"/>
      <c r="F1905" s="209"/>
    </row>
    <row r="1906" spans="1:6">
      <c r="A1906" s="232"/>
      <c r="B1906" s="209"/>
      <c r="C1906" s="233"/>
      <c r="D1906" s="231"/>
      <c r="E1906" s="209"/>
      <c r="F1906" s="209"/>
    </row>
    <row r="1907" spans="1:6">
      <c r="A1907" s="232"/>
      <c r="B1907" s="209"/>
      <c r="C1907" s="233"/>
      <c r="D1907" s="231"/>
      <c r="E1907" s="209"/>
      <c r="F1907" s="209"/>
    </row>
    <row r="1908" spans="1:6">
      <c r="A1908" s="232"/>
      <c r="B1908" s="209"/>
      <c r="C1908" s="233"/>
      <c r="D1908" s="231"/>
      <c r="E1908" s="209"/>
      <c r="F1908" s="209"/>
    </row>
    <row r="1909" spans="1:6">
      <c r="A1909" s="232"/>
      <c r="B1909" s="209"/>
      <c r="C1909" s="233"/>
      <c r="D1909" s="231"/>
      <c r="E1909" s="209"/>
      <c r="F1909" s="209"/>
    </row>
    <row r="1910" spans="1:6">
      <c r="A1910" s="232"/>
      <c r="B1910" s="209"/>
      <c r="C1910" s="233"/>
      <c r="D1910" s="231"/>
      <c r="E1910" s="209"/>
      <c r="F1910" s="209"/>
    </row>
    <row r="1911" spans="1:6">
      <c r="A1911" s="232"/>
      <c r="B1911" s="209"/>
      <c r="C1911" s="233"/>
      <c r="D1911" s="231"/>
      <c r="E1911" s="209"/>
      <c r="F1911" s="209"/>
    </row>
    <row r="1912" spans="1:6">
      <c r="A1912" s="232"/>
      <c r="B1912" s="209"/>
      <c r="C1912" s="233"/>
      <c r="D1912" s="231"/>
      <c r="E1912" s="209"/>
      <c r="F1912" s="209"/>
    </row>
    <row r="1913" spans="1:6">
      <c r="A1913" s="232"/>
      <c r="B1913" s="209"/>
      <c r="C1913" s="233"/>
      <c r="D1913" s="231"/>
      <c r="E1913" s="209"/>
      <c r="F1913" s="209"/>
    </row>
    <row r="1914" spans="1:6">
      <c r="A1914" s="232"/>
      <c r="B1914" s="209"/>
      <c r="C1914" s="233"/>
      <c r="D1914" s="231"/>
      <c r="E1914" s="209"/>
      <c r="F1914" s="209"/>
    </row>
    <row r="1915" spans="1:6">
      <c r="A1915" s="232"/>
      <c r="B1915" s="209"/>
      <c r="C1915" s="233"/>
      <c r="D1915" s="231"/>
      <c r="E1915" s="209"/>
      <c r="F1915" s="209"/>
    </row>
    <row r="1916" spans="1:6">
      <c r="A1916" s="232"/>
      <c r="B1916" s="209"/>
      <c r="C1916" s="233"/>
      <c r="D1916" s="231"/>
      <c r="E1916" s="209"/>
      <c r="F1916" s="209"/>
    </row>
    <row r="1917" spans="1:6">
      <c r="A1917" s="232"/>
      <c r="B1917" s="209"/>
      <c r="C1917" s="233"/>
      <c r="D1917" s="231"/>
      <c r="E1917" s="209"/>
      <c r="F1917" s="209"/>
    </row>
    <row r="1918" spans="1:6">
      <c r="A1918" s="232"/>
      <c r="B1918" s="209"/>
      <c r="C1918" s="233"/>
      <c r="D1918" s="231"/>
      <c r="E1918" s="209"/>
      <c r="F1918" s="209"/>
    </row>
    <row r="1919" spans="1:6">
      <c r="A1919" s="232"/>
      <c r="B1919" s="209"/>
      <c r="C1919" s="233"/>
      <c r="D1919" s="231"/>
      <c r="E1919" s="209"/>
      <c r="F1919" s="209"/>
    </row>
    <row r="1920" spans="1:6">
      <c r="A1920" s="232"/>
      <c r="B1920" s="209"/>
      <c r="C1920" s="233"/>
      <c r="D1920" s="231"/>
      <c r="E1920" s="209"/>
      <c r="F1920" s="209"/>
    </row>
    <row r="1921" spans="1:6">
      <c r="A1921" s="232"/>
      <c r="B1921" s="209"/>
      <c r="C1921" s="233"/>
      <c r="D1921" s="231"/>
      <c r="E1921" s="209"/>
      <c r="F1921" s="209"/>
    </row>
    <row r="1922" spans="1:6">
      <c r="A1922" s="232"/>
      <c r="B1922" s="209"/>
      <c r="C1922" s="233"/>
      <c r="D1922" s="231"/>
      <c r="E1922" s="209"/>
      <c r="F1922" s="209"/>
    </row>
    <row r="1923" spans="1:6">
      <c r="A1923" s="232"/>
      <c r="B1923" s="209"/>
      <c r="C1923" s="233"/>
      <c r="D1923" s="231"/>
      <c r="E1923" s="209"/>
      <c r="F1923" s="209"/>
    </row>
    <row r="1924" spans="1:6">
      <c r="A1924" s="232"/>
      <c r="B1924" s="209"/>
      <c r="C1924" s="233"/>
      <c r="D1924" s="231"/>
      <c r="E1924" s="209"/>
      <c r="F1924" s="209"/>
    </row>
    <row r="1925" spans="1:6">
      <c r="A1925" s="232"/>
      <c r="B1925" s="209"/>
      <c r="C1925" s="233"/>
      <c r="D1925" s="231"/>
      <c r="E1925" s="209"/>
      <c r="F1925" s="209"/>
    </row>
    <row r="1926" spans="1:6">
      <c r="A1926" s="232"/>
      <c r="B1926" s="209"/>
      <c r="C1926" s="233"/>
      <c r="D1926" s="231"/>
      <c r="E1926" s="209"/>
      <c r="F1926" s="209"/>
    </row>
    <row r="1927" spans="1:6">
      <c r="A1927" s="232"/>
      <c r="B1927" s="209"/>
      <c r="C1927" s="233"/>
      <c r="D1927" s="231"/>
      <c r="E1927" s="209"/>
      <c r="F1927" s="209"/>
    </row>
    <row r="1928" spans="1:6">
      <c r="A1928" s="232"/>
      <c r="B1928" s="209"/>
      <c r="C1928" s="233"/>
      <c r="D1928" s="231"/>
      <c r="E1928" s="209"/>
      <c r="F1928" s="209"/>
    </row>
    <row r="1929" spans="1:6">
      <c r="A1929" s="232"/>
      <c r="B1929" s="209"/>
      <c r="C1929" s="233"/>
      <c r="D1929" s="231"/>
      <c r="E1929" s="209"/>
      <c r="F1929" s="209"/>
    </row>
    <row r="1930" spans="1:6">
      <c r="A1930" s="232"/>
      <c r="B1930" s="209"/>
      <c r="C1930" s="233"/>
      <c r="D1930" s="231"/>
      <c r="E1930" s="209"/>
      <c r="F1930" s="209"/>
    </row>
    <row r="1931" spans="1:6">
      <c r="A1931" s="232"/>
      <c r="B1931" s="209"/>
      <c r="C1931" s="233"/>
      <c r="D1931" s="231"/>
      <c r="E1931" s="209"/>
      <c r="F1931" s="209"/>
    </row>
    <row r="1932" spans="1:6">
      <c r="A1932" s="232"/>
      <c r="B1932" s="209"/>
      <c r="C1932" s="233"/>
      <c r="D1932" s="231"/>
      <c r="E1932" s="209"/>
      <c r="F1932" s="209"/>
    </row>
    <row r="1933" spans="1:6">
      <c r="A1933" s="232"/>
      <c r="B1933" s="209"/>
      <c r="C1933" s="233"/>
      <c r="D1933" s="231"/>
      <c r="E1933" s="209"/>
      <c r="F1933" s="209"/>
    </row>
    <row r="1934" spans="1:6">
      <c r="A1934" s="232"/>
      <c r="B1934" s="209"/>
      <c r="C1934" s="233"/>
      <c r="D1934" s="231"/>
      <c r="E1934" s="209"/>
      <c r="F1934" s="209"/>
    </row>
    <row r="1935" spans="1:6">
      <c r="A1935" s="232"/>
      <c r="B1935" s="209"/>
      <c r="C1935" s="233"/>
      <c r="D1935" s="231"/>
      <c r="E1935" s="209"/>
      <c r="F1935" s="209"/>
    </row>
    <row r="1936" spans="1:6">
      <c r="A1936" s="232"/>
      <c r="B1936" s="209"/>
      <c r="C1936" s="233"/>
      <c r="D1936" s="231"/>
      <c r="E1936" s="209"/>
      <c r="F1936" s="209"/>
    </row>
    <row r="1937" spans="1:6">
      <c r="A1937" s="232"/>
      <c r="B1937" s="209"/>
      <c r="C1937" s="233"/>
      <c r="D1937" s="231"/>
      <c r="E1937" s="209"/>
      <c r="F1937" s="209"/>
    </row>
    <row r="1938" spans="1:6">
      <c r="A1938" s="232"/>
      <c r="B1938" s="209"/>
      <c r="C1938" s="233"/>
      <c r="D1938" s="231"/>
      <c r="E1938" s="209"/>
      <c r="F1938" s="209"/>
    </row>
    <row r="1939" spans="1:6">
      <c r="A1939" s="232"/>
      <c r="B1939" s="209"/>
      <c r="C1939" s="233"/>
      <c r="D1939" s="231"/>
      <c r="E1939" s="209"/>
      <c r="F1939" s="209"/>
    </row>
    <row r="1940" spans="1:6">
      <c r="A1940" s="232"/>
      <c r="B1940" s="209"/>
      <c r="C1940" s="233"/>
      <c r="D1940" s="231"/>
      <c r="E1940" s="209"/>
      <c r="F1940" s="209"/>
    </row>
    <row r="1941" spans="1:6">
      <c r="A1941" s="232"/>
      <c r="B1941" s="209"/>
      <c r="C1941" s="233"/>
      <c r="D1941" s="231"/>
      <c r="E1941" s="209"/>
      <c r="F1941" s="209"/>
    </row>
    <row r="1942" spans="1:6">
      <c r="A1942" s="232"/>
      <c r="B1942" s="209"/>
      <c r="C1942" s="233"/>
      <c r="D1942" s="231"/>
      <c r="E1942" s="209"/>
      <c r="F1942" s="209"/>
    </row>
    <row r="1943" spans="1:6">
      <c r="A1943" s="232"/>
      <c r="B1943" s="209"/>
      <c r="C1943" s="233"/>
      <c r="D1943" s="231"/>
      <c r="E1943" s="209"/>
      <c r="F1943" s="209"/>
    </row>
    <row r="1944" spans="1:6">
      <c r="A1944" s="232"/>
      <c r="B1944" s="209"/>
      <c r="C1944" s="233"/>
      <c r="D1944" s="231"/>
      <c r="E1944" s="209"/>
      <c r="F1944" s="209"/>
    </row>
    <row r="1945" spans="1:6">
      <c r="A1945" s="232"/>
      <c r="B1945" s="209"/>
      <c r="C1945" s="233"/>
      <c r="D1945" s="231"/>
      <c r="E1945" s="209"/>
      <c r="F1945" s="209"/>
    </row>
    <row r="1946" spans="1:6">
      <c r="A1946" s="232"/>
      <c r="B1946" s="209"/>
      <c r="C1946" s="233"/>
      <c r="D1946" s="231"/>
      <c r="E1946" s="209"/>
      <c r="F1946" s="209"/>
    </row>
    <row r="1947" spans="1:6">
      <c r="A1947" s="232"/>
      <c r="B1947" s="209"/>
      <c r="C1947" s="233"/>
      <c r="D1947" s="231"/>
      <c r="E1947" s="209"/>
      <c r="F1947" s="209"/>
    </row>
    <row r="1948" spans="1:6">
      <c r="A1948" s="232"/>
      <c r="B1948" s="209"/>
      <c r="C1948" s="233"/>
      <c r="D1948" s="231"/>
      <c r="E1948" s="209"/>
      <c r="F1948" s="209"/>
    </row>
    <row r="1949" spans="1:6">
      <c r="A1949" s="232"/>
      <c r="B1949" s="209"/>
      <c r="C1949" s="233"/>
      <c r="D1949" s="231"/>
      <c r="E1949" s="209"/>
      <c r="F1949" s="209"/>
    </row>
    <row r="1950" spans="1:6">
      <c r="A1950" s="232"/>
      <c r="B1950" s="209"/>
      <c r="C1950" s="233"/>
      <c r="D1950" s="231"/>
      <c r="E1950" s="209"/>
      <c r="F1950" s="209"/>
    </row>
    <row r="1951" spans="1:6">
      <c r="A1951" s="232"/>
      <c r="B1951" s="209"/>
      <c r="C1951" s="233"/>
      <c r="D1951" s="231"/>
      <c r="E1951" s="209"/>
      <c r="F1951" s="209"/>
    </row>
    <row r="1952" spans="1:6">
      <c r="A1952" s="232"/>
      <c r="B1952" s="209"/>
      <c r="C1952" s="233"/>
      <c r="D1952" s="231"/>
      <c r="E1952" s="209"/>
      <c r="F1952" s="209"/>
    </row>
    <row r="1953" spans="1:6">
      <c r="A1953" s="232"/>
      <c r="B1953" s="209"/>
      <c r="C1953" s="233"/>
      <c r="D1953" s="231"/>
      <c r="E1953" s="209"/>
      <c r="F1953" s="209"/>
    </row>
    <row r="1954" spans="1:6">
      <c r="A1954" s="232"/>
      <c r="B1954" s="209"/>
      <c r="C1954" s="233"/>
      <c r="D1954" s="231"/>
      <c r="E1954" s="209"/>
      <c r="F1954" s="209"/>
    </row>
    <row r="1955" spans="1:6">
      <c r="A1955" s="232"/>
      <c r="B1955" s="209"/>
      <c r="C1955" s="233"/>
      <c r="D1955" s="231"/>
      <c r="E1955" s="209"/>
      <c r="F1955" s="209"/>
    </row>
    <row r="1956" spans="1:6">
      <c r="A1956" s="232"/>
      <c r="B1956" s="209"/>
      <c r="C1956" s="233"/>
      <c r="D1956" s="231"/>
      <c r="E1956" s="209"/>
      <c r="F1956" s="209"/>
    </row>
    <row r="1957" spans="1:6">
      <c r="A1957" s="232"/>
      <c r="B1957" s="209"/>
      <c r="C1957" s="233"/>
      <c r="D1957" s="231"/>
      <c r="E1957" s="209"/>
      <c r="F1957" s="209"/>
    </row>
    <row r="1958" spans="1:6">
      <c r="A1958" s="232"/>
      <c r="B1958" s="209"/>
      <c r="C1958" s="233"/>
      <c r="D1958" s="231"/>
      <c r="E1958" s="209"/>
      <c r="F1958" s="209"/>
    </row>
    <row r="1959" spans="1:6">
      <c r="A1959" s="232"/>
      <c r="B1959" s="209"/>
      <c r="C1959" s="233"/>
      <c r="D1959" s="231"/>
      <c r="E1959" s="209"/>
      <c r="F1959" s="209"/>
    </row>
    <row r="1960" spans="1:6">
      <c r="A1960" s="232"/>
      <c r="B1960" s="209"/>
      <c r="C1960" s="233"/>
      <c r="D1960" s="231"/>
      <c r="E1960" s="209"/>
      <c r="F1960" s="209"/>
    </row>
    <row r="1961" spans="1:6">
      <c r="A1961" s="232"/>
      <c r="B1961" s="209"/>
      <c r="C1961" s="233"/>
      <c r="D1961" s="231"/>
      <c r="E1961" s="209"/>
      <c r="F1961" s="209"/>
    </row>
    <row r="1962" spans="1:6">
      <c r="A1962" s="232"/>
      <c r="B1962" s="209"/>
      <c r="C1962" s="233"/>
      <c r="D1962" s="231"/>
      <c r="E1962" s="209"/>
      <c r="F1962" s="209"/>
    </row>
    <row r="1963" spans="1:6">
      <c r="A1963" s="232"/>
      <c r="B1963" s="209"/>
      <c r="C1963" s="233"/>
      <c r="D1963" s="231"/>
      <c r="E1963" s="209"/>
      <c r="F1963" s="209"/>
    </row>
    <row r="1964" spans="1:6">
      <c r="A1964" s="232"/>
      <c r="B1964" s="209"/>
      <c r="C1964" s="233"/>
      <c r="D1964" s="231"/>
      <c r="E1964" s="209"/>
      <c r="F1964" s="209"/>
    </row>
    <row r="1965" spans="1:6">
      <c r="A1965" s="232"/>
      <c r="B1965" s="209"/>
      <c r="C1965" s="233"/>
      <c r="D1965" s="231"/>
      <c r="E1965" s="209"/>
      <c r="F1965" s="209"/>
    </row>
    <row r="1966" spans="1:6">
      <c r="A1966" s="232"/>
      <c r="B1966" s="209"/>
      <c r="C1966" s="233"/>
      <c r="D1966" s="231"/>
      <c r="E1966" s="209"/>
      <c r="F1966" s="209"/>
    </row>
    <row r="1967" spans="1:6">
      <c r="A1967" s="232"/>
      <c r="B1967" s="209"/>
      <c r="C1967" s="233"/>
      <c r="D1967" s="231"/>
      <c r="E1967" s="209"/>
      <c r="F1967" s="209"/>
    </row>
    <row r="1968" spans="1:6">
      <c r="A1968" s="232"/>
      <c r="B1968" s="209"/>
      <c r="C1968" s="233"/>
      <c r="D1968" s="231"/>
      <c r="E1968" s="209"/>
      <c r="F1968" s="209"/>
    </row>
    <row r="1969" spans="1:6">
      <c r="A1969" s="232"/>
      <c r="B1969" s="209"/>
      <c r="C1969" s="233"/>
      <c r="D1969" s="231"/>
      <c r="E1969" s="209"/>
      <c r="F1969" s="209"/>
    </row>
    <row r="1970" spans="1:6">
      <c r="A1970" s="232"/>
      <c r="B1970" s="209"/>
      <c r="C1970" s="233"/>
      <c r="D1970" s="231"/>
      <c r="E1970" s="209"/>
      <c r="F1970" s="209"/>
    </row>
    <row r="1971" spans="1:6">
      <c r="A1971" s="232"/>
      <c r="B1971" s="209"/>
      <c r="C1971" s="233"/>
      <c r="D1971" s="231"/>
      <c r="E1971" s="209"/>
      <c r="F1971" s="209"/>
    </row>
    <row r="1972" spans="1:6">
      <c r="A1972" s="232"/>
      <c r="B1972" s="209"/>
      <c r="C1972" s="233"/>
      <c r="D1972" s="231"/>
      <c r="E1972" s="209"/>
      <c r="F1972" s="209"/>
    </row>
    <row r="1973" spans="1:6">
      <c r="A1973" s="232"/>
      <c r="B1973" s="209"/>
      <c r="C1973" s="233"/>
      <c r="D1973" s="231"/>
      <c r="E1973" s="209"/>
      <c r="F1973" s="209"/>
    </row>
    <row r="1974" spans="1:6">
      <c r="A1974" s="232"/>
      <c r="B1974" s="209"/>
      <c r="C1974" s="233"/>
      <c r="D1974" s="231"/>
      <c r="E1974" s="209"/>
      <c r="F1974" s="209"/>
    </row>
    <row r="1975" spans="1:6">
      <c r="A1975" s="232"/>
      <c r="B1975" s="209"/>
      <c r="C1975" s="233"/>
      <c r="D1975" s="231"/>
      <c r="E1975" s="209"/>
      <c r="F1975" s="209"/>
    </row>
    <row r="1976" spans="1:6">
      <c r="A1976" s="232"/>
      <c r="B1976" s="209"/>
      <c r="C1976" s="233"/>
      <c r="D1976" s="231"/>
      <c r="E1976" s="209"/>
      <c r="F1976" s="209"/>
    </row>
    <row r="1977" spans="1:6">
      <c r="A1977" s="232"/>
      <c r="B1977" s="209"/>
      <c r="C1977" s="233"/>
      <c r="D1977" s="231"/>
      <c r="E1977" s="209"/>
      <c r="F1977" s="209"/>
    </row>
    <row r="1978" spans="1:6">
      <c r="A1978" s="232"/>
      <c r="B1978" s="209"/>
      <c r="C1978" s="233"/>
      <c r="D1978" s="231"/>
      <c r="E1978" s="209"/>
      <c r="F1978" s="209"/>
    </row>
    <row r="1979" spans="1:6">
      <c r="A1979" s="232"/>
      <c r="B1979" s="209"/>
      <c r="C1979" s="233"/>
      <c r="D1979" s="231"/>
      <c r="E1979" s="209"/>
      <c r="F1979" s="209"/>
    </row>
    <row r="1980" spans="1:6">
      <c r="A1980" s="232"/>
      <c r="B1980" s="209"/>
      <c r="C1980" s="233"/>
      <c r="D1980" s="231"/>
      <c r="E1980" s="209"/>
      <c r="F1980" s="209"/>
    </row>
    <row r="1981" spans="1:6">
      <c r="A1981" s="232"/>
      <c r="B1981" s="209"/>
      <c r="C1981" s="233"/>
      <c r="D1981" s="231"/>
      <c r="E1981" s="209"/>
      <c r="F1981" s="209"/>
    </row>
    <row r="1982" spans="1:6">
      <c r="A1982" s="232"/>
      <c r="B1982" s="209"/>
      <c r="C1982" s="233"/>
      <c r="D1982" s="231"/>
      <c r="E1982" s="209"/>
      <c r="F1982" s="209"/>
    </row>
    <row r="1983" spans="1:6">
      <c r="A1983" s="232"/>
      <c r="B1983" s="209"/>
      <c r="C1983" s="233"/>
      <c r="D1983" s="231"/>
      <c r="E1983" s="209"/>
      <c r="F1983" s="209"/>
    </row>
    <row r="1984" spans="1:6">
      <c r="A1984" s="232"/>
      <c r="B1984" s="209"/>
      <c r="C1984" s="233"/>
      <c r="D1984" s="231"/>
      <c r="E1984" s="209"/>
      <c r="F1984" s="209"/>
    </row>
    <row r="1985" spans="1:6">
      <c r="A1985" s="232"/>
      <c r="B1985" s="209"/>
      <c r="C1985" s="233"/>
      <c r="D1985" s="231"/>
      <c r="E1985" s="209"/>
      <c r="F1985" s="209"/>
    </row>
    <row r="1986" spans="1:6">
      <c r="A1986" s="232"/>
      <c r="B1986" s="209"/>
      <c r="C1986" s="233"/>
      <c r="D1986" s="231"/>
      <c r="E1986" s="209"/>
      <c r="F1986" s="209"/>
    </row>
    <row r="1987" spans="1:6">
      <c r="A1987" s="232"/>
      <c r="B1987" s="209"/>
      <c r="C1987" s="233"/>
      <c r="D1987" s="231"/>
      <c r="E1987" s="209"/>
      <c r="F1987" s="209"/>
    </row>
    <row r="1988" spans="1:6">
      <c r="A1988" s="232"/>
      <c r="B1988" s="209"/>
      <c r="C1988" s="233"/>
      <c r="D1988" s="231"/>
      <c r="E1988" s="209"/>
      <c r="F1988" s="209"/>
    </row>
    <row r="1989" spans="1:6">
      <c r="A1989" s="232"/>
      <c r="B1989" s="209"/>
      <c r="C1989" s="233"/>
      <c r="D1989" s="231"/>
      <c r="E1989" s="209"/>
      <c r="F1989" s="209"/>
    </row>
    <row r="1990" spans="1:6">
      <c r="A1990" s="232"/>
      <c r="B1990" s="209"/>
      <c r="C1990" s="233"/>
      <c r="D1990" s="231"/>
      <c r="E1990" s="209"/>
      <c r="F1990" s="209"/>
    </row>
    <row r="1991" spans="1:6">
      <c r="A1991" s="232"/>
      <c r="B1991" s="209"/>
      <c r="C1991" s="233"/>
      <c r="D1991" s="231"/>
      <c r="E1991" s="209"/>
      <c r="F1991" s="209"/>
    </row>
    <row r="1992" spans="1:6">
      <c r="A1992" s="232"/>
      <c r="B1992" s="209"/>
      <c r="C1992" s="233"/>
      <c r="D1992" s="231"/>
      <c r="E1992" s="209"/>
      <c r="F1992" s="209"/>
    </row>
    <row r="1993" spans="1:6">
      <c r="A1993" s="232"/>
      <c r="B1993" s="209"/>
      <c r="C1993" s="233"/>
      <c r="D1993" s="231"/>
      <c r="E1993" s="209"/>
      <c r="F1993" s="209"/>
    </row>
    <row r="1994" spans="1:6">
      <c r="A1994" s="232"/>
      <c r="B1994" s="209"/>
      <c r="C1994" s="233"/>
      <c r="D1994" s="231"/>
      <c r="E1994" s="209"/>
      <c r="F1994" s="209"/>
    </row>
    <row r="1995" spans="1:6">
      <c r="A1995" s="232"/>
      <c r="B1995" s="209"/>
      <c r="C1995" s="233"/>
      <c r="D1995" s="231"/>
      <c r="E1995" s="209"/>
      <c r="F1995" s="209"/>
    </row>
    <row r="1996" spans="1:6">
      <c r="A1996" s="232"/>
      <c r="B1996" s="209"/>
      <c r="C1996" s="233"/>
      <c r="D1996" s="231"/>
      <c r="E1996" s="209"/>
      <c r="F1996" s="209"/>
    </row>
    <row r="1997" spans="1:6">
      <c r="A1997" s="232"/>
      <c r="B1997" s="209"/>
      <c r="C1997" s="233"/>
      <c r="D1997" s="231"/>
      <c r="E1997" s="209"/>
      <c r="F1997" s="209"/>
    </row>
    <row r="1998" spans="1:6">
      <c r="A1998" s="232"/>
      <c r="B1998" s="209"/>
      <c r="C1998" s="233"/>
      <c r="D1998" s="231"/>
      <c r="E1998" s="209"/>
      <c r="F1998" s="209"/>
    </row>
    <row r="1999" spans="1:6">
      <c r="A1999" s="232"/>
      <c r="B1999" s="209"/>
      <c r="C1999" s="233"/>
      <c r="D1999" s="231"/>
      <c r="E1999" s="209"/>
      <c r="F1999" s="209"/>
    </row>
    <row r="2000" spans="1:6">
      <c r="A2000" s="232"/>
      <c r="B2000" s="209"/>
      <c r="C2000" s="233"/>
      <c r="D2000" s="231"/>
      <c r="E2000" s="209"/>
      <c r="F2000" s="209"/>
    </row>
    <row r="2001" spans="1:6">
      <c r="A2001" s="232"/>
      <c r="B2001" s="209"/>
      <c r="C2001" s="233"/>
      <c r="D2001" s="231"/>
      <c r="E2001" s="209"/>
      <c r="F2001" s="209"/>
    </row>
    <row r="2002" spans="1:6">
      <c r="A2002" s="232"/>
      <c r="B2002" s="209"/>
      <c r="C2002" s="233"/>
      <c r="D2002" s="231"/>
      <c r="E2002" s="209"/>
      <c r="F2002" s="209"/>
    </row>
    <row r="2003" spans="1:6">
      <c r="A2003" s="232"/>
      <c r="B2003" s="209"/>
      <c r="C2003" s="233"/>
      <c r="D2003" s="231"/>
      <c r="E2003" s="209"/>
      <c r="F2003" s="209"/>
    </row>
    <row r="2004" spans="1:6">
      <c r="A2004" s="232"/>
      <c r="B2004" s="209"/>
      <c r="C2004" s="233"/>
      <c r="D2004" s="231"/>
      <c r="E2004" s="209"/>
      <c r="F2004" s="209"/>
    </row>
    <row r="2005" spans="1:6">
      <c r="A2005" s="232"/>
      <c r="B2005" s="209"/>
      <c r="C2005" s="233"/>
      <c r="D2005" s="231"/>
      <c r="E2005" s="209"/>
      <c r="F2005" s="209"/>
    </row>
    <row r="2006" spans="1:6">
      <c r="A2006" s="232"/>
      <c r="B2006" s="209"/>
      <c r="C2006" s="233"/>
      <c r="D2006" s="231"/>
      <c r="E2006" s="209"/>
      <c r="F2006" s="209"/>
    </row>
    <row r="2007" spans="1:6">
      <c r="A2007" s="232"/>
      <c r="B2007" s="209"/>
      <c r="C2007" s="233"/>
      <c r="D2007" s="231"/>
      <c r="E2007" s="209"/>
      <c r="F2007" s="209"/>
    </row>
    <row r="2008" spans="1:6">
      <c r="A2008" s="232"/>
      <c r="B2008" s="209"/>
      <c r="C2008" s="233"/>
      <c r="D2008" s="231"/>
      <c r="E2008" s="209"/>
      <c r="F2008" s="209"/>
    </row>
    <row r="2009" spans="1:6">
      <c r="A2009" s="232"/>
      <c r="B2009" s="209"/>
      <c r="C2009" s="233"/>
      <c r="D2009" s="231"/>
      <c r="E2009" s="209"/>
      <c r="F2009" s="209"/>
    </row>
    <row r="2010" spans="1:6">
      <c r="A2010" s="232"/>
      <c r="B2010" s="209"/>
      <c r="C2010" s="233"/>
      <c r="D2010" s="231"/>
      <c r="E2010" s="209"/>
      <c r="F2010" s="209"/>
    </row>
    <row r="2011" spans="1:6">
      <c r="A2011" s="232"/>
      <c r="B2011" s="209"/>
      <c r="C2011" s="233"/>
      <c r="D2011" s="231"/>
      <c r="E2011" s="209"/>
      <c r="F2011" s="209"/>
    </row>
    <row r="2012" spans="1:6">
      <c r="A2012" s="232"/>
      <c r="B2012" s="209"/>
      <c r="C2012" s="233"/>
      <c r="D2012" s="231"/>
      <c r="E2012" s="209"/>
      <c r="F2012" s="209"/>
    </row>
    <row r="2013" spans="1:6">
      <c r="A2013" s="232"/>
      <c r="B2013" s="209"/>
      <c r="C2013" s="233"/>
      <c r="D2013" s="231"/>
      <c r="E2013" s="209"/>
      <c r="F2013" s="209"/>
    </row>
    <row r="2014" spans="1:6">
      <c r="A2014" s="232"/>
      <c r="B2014" s="209"/>
      <c r="C2014" s="233"/>
      <c r="D2014" s="231"/>
      <c r="E2014" s="209"/>
      <c r="F2014" s="209"/>
    </row>
    <row r="2015" spans="1:6">
      <c r="A2015" s="232"/>
      <c r="B2015" s="209"/>
      <c r="C2015" s="233"/>
      <c r="D2015" s="231"/>
      <c r="E2015" s="209"/>
      <c r="F2015" s="209"/>
    </row>
    <row r="2016" spans="1:6">
      <c r="A2016" s="232"/>
      <c r="B2016" s="209"/>
      <c r="C2016" s="233"/>
      <c r="D2016" s="231"/>
      <c r="E2016" s="209"/>
      <c r="F2016" s="209"/>
    </row>
    <row r="2017" spans="1:6">
      <c r="A2017" s="232"/>
      <c r="B2017" s="209"/>
      <c r="C2017" s="233"/>
      <c r="D2017" s="231"/>
      <c r="E2017" s="209"/>
      <c r="F2017" s="209"/>
    </row>
    <row r="2018" spans="1:6">
      <c r="A2018" s="232"/>
      <c r="B2018" s="209"/>
      <c r="C2018" s="233"/>
      <c r="D2018" s="231"/>
      <c r="E2018" s="209"/>
      <c r="F2018" s="209"/>
    </row>
    <row r="2019" spans="1:6">
      <c r="A2019" s="232"/>
      <c r="B2019" s="209"/>
      <c r="C2019" s="233"/>
      <c r="D2019" s="231"/>
      <c r="E2019" s="209"/>
      <c r="F2019" s="209"/>
    </row>
    <row r="2020" spans="1:6">
      <c r="A2020" s="232"/>
      <c r="B2020" s="209"/>
      <c r="C2020" s="233"/>
      <c r="D2020" s="231"/>
      <c r="E2020" s="209"/>
      <c r="F2020" s="209"/>
    </row>
    <row r="2021" spans="1:6">
      <c r="A2021" s="232"/>
      <c r="B2021" s="209"/>
      <c r="C2021" s="233"/>
      <c r="D2021" s="231"/>
      <c r="E2021" s="209"/>
      <c r="F2021" s="209"/>
    </row>
    <row r="2022" spans="1:6">
      <c r="A2022" s="232"/>
      <c r="B2022" s="209"/>
      <c r="C2022" s="233"/>
      <c r="D2022" s="231"/>
      <c r="E2022" s="209"/>
      <c r="F2022" s="209"/>
    </row>
    <row r="2023" spans="1:6">
      <c r="A2023" s="232"/>
      <c r="B2023" s="209"/>
      <c r="C2023" s="233"/>
      <c r="D2023" s="231"/>
      <c r="E2023" s="209"/>
      <c r="F2023" s="209"/>
    </row>
    <row r="2024" spans="1:6">
      <c r="A2024" s="232"/>
      <c r="B2024" s="209"/>
      <c r="C2024" s="233"/>
      <c r="D2024" s="231"/>
      <c r="E2024" s="209"/>
      <c r="F2024" s="209"/>
    </row>
    <row r="2025" spans="1:6">
      <c r="A2025" s="232"/>
      <c r="B2025" s="209"/>
      <c r="C2025" s="233"/>
      <c r="D2025" s="231"/>
      <c r="E2025" s="209"/>
      <c r="F2025" s="209"/>
    </row>
    <row r="2026" spans="1:6">
      <c r="A2026" s="232"/>
      <c r="B2026" s="209"/>
      <c r="C2026" s="233"/>
      <c r="D2026" s="231"/>
      <c r="E2026" s="209"/>
      <c r="F2026" s="209"/>
    </row>
    <row r="2027" spans="1:6">
      <c r="A2027" s="232"/>
      <c r="B2027" s="209"/>
      <c r="C2027" s="233"/>
      <c r="D2027" s="231"/>
      <c r="E2027" s="209"/>
      <c r="F2027" s="209"/>
    </row>
    <row r="2028" spans="1:6">
      <c r="A2028" s="232"/>
      <c r="B2028" s="209"/>
      <c r="C2028" s="233"/>
      <c r="D2028" s="231"/>
      <c r="E2028" s="209"/>
      <c r="F2028" s="209"/>
    </row>
    <row r="2029" spans="1:6">
      <c r="A2029" s="232"/>
      <c r="B2029" s="209"/>
      <c r="C2029" s="233"/>
      <c r="D2029" s="231"/>
      <c r="E2029" s="209"/>
      <c r="F2029" s="209"/>
    </row>
    <row r="2030" spans="1:6">
      <c r="A2030" s="232"/>
      <c r="B2030" s="209"/>
      <c r="C2030" s="233"/>
      <c r="D2030" s="231"/>
      <c r="E2030" s="209"/>
      <c r="F2030" s="209"/>
    </row>
    <row r="2031" spans="1:6">
      <c r="A2031" s="232"/>
      <c r="B2031" s="209"/>
      <c r="C2031" s="233"/>
      <c r="D2031" s="231"/>
      <c r="E2031" s="209"/>
      <c r="F2031" s="209"/>
    </row>
    <row r="2032" spans="1:6">
      <c r="A2032" s="232"/>
      <c r="B2032" s="209"/>
      <c r="C2032" s="233"/>
      <c r="D2032" s="231"/>
      <c r="E2032" s="209"/>
      <c r="F2032" s="209"/>
    </row>
    <row r="2033" spans="1:6">
      <c r="A2033" s="232"/>
      <c r="B2033" s="209"/>
      <c r="C2033" s="233"/>
      <c r="D2033" s="231"/>
      <c r="E2033" s="209"/>
      <c r="F2033" s="209"/>
    </row>
    <row r="2034" spans="1:6">
      <c r="A2034" s="232"/>
      <c r="B2034" s="209"/>
      <c r="C2034" s="233"/>
      <c r="D2034" s="231"/>
      <c r="E2034" s="209"/>
      <c r="F2034" s="209"/>
    </row>
    <row r="2035" spans="1:6">
      <c r="A2035" s="232"/>
      <c r="B2035" s="209"/>
      <c r="C2035" s="233"/>
      <c r="D2035" s="231"/>
      <c r="E2035" s="209"/>
      <c r="F2035" s="209"/>
    </row>
    <row r="2036" spans="1:6">
      <c r="A2036" s="232"/>
      <c r="B2036" s="209"/>
      <c r="C2036" s="233"/>
      <c r="D2036" s="231"/>
      <c r="E2036" s="209"/>
      <c r="F2036" s="209"/>
    </row>
    <row r="2037" spans="1:6">
      <c r="A2037" s="232"/>
      <c r="B2037" s="209"/>
      <c r="C2037" s="233"/>
      <c r="D2037" s="231"/>
      <c r="E2037" s="209"/>
      <c r="F2037" s="209"/>
    </row>
    <row r="2038" spans="1:6">
      <c r="A2038" s="232"/>
      <c r="B2038" s="209"/>
      <c r="C2038" s="233"/>
      <c r="D2038" s="231"/>
      <c r="E2038" s="209"/>
      <c r="F2038" s="209"/>
    </row>
    <row r="2039" spans="1:6">
      <c r="A2039" s="232"/>
      <c r="B2039" s="209"/>
      <c r="C2039" s="233"/>
      <c r="D2039" s="231"/>
      <c r="E2039" s="209"/>
      <c r="F2039" s="209"/>
    </row>
    <row r="2040" spans="1:6">
      <c r="A2040" s="232"/>
      <c r="B2040" s="209"/>
      <c r="C2040" s="233"/>
      <c r="D2040" s="231"/>
      <c r="E2040" s="209"/>
      <c r="F2040" s="209"/>
    </row>
    <row r="2041" spans="1:6">
      <c r="A2041" s="232"/>
      <c r="B2041" s="209"/>
      <c r="C2041" s="233"/>
      <c r="D2041" s="231"/>
      <c r="E2041" s="209"/>
      <c r="F2041" s="209"/>
    </row>
    <row r="2042" spans="1:6">
      <c r="A2042" s="232"/>
      <c r="B2042" s="209"/>
      <c r="C2042" s="233"/>
      <c r="D2042" s="231"/>
      <c r="E2042" s="209"/>
      <c r="F2042" s="209"/>
    </row>
    <row r="2043" spans="1:6">
      <c r="A2043" s="232"/>
      <c r="B2043" s="209"/>
      <c r="C2043" s="233"/>
      <c r="D2043" s="231"/>
      <c r="E2043" s="209"/>
      <c r="F2043" s="209"/>
    </row>
    <row r="2044" spans="1:6">
      <c r="A2044" s="232"/>
      <c r="B2044" s="209"/>
      <c r="C2044" s="233"/>
      <c r="D2044" s="231"/>
      <c r="E2044" s="209"/>
      <c r="F2044" s="209"/>
    </row>
    <row r="2045" spans="1:6">
      <c r="A2045" s="232"/>
      <c r="B2045" s="209"/>
      <c r="C2045" s="233"/>
      <c r="D2045" s="231"/>
      <c r="E2045" s="209"/>
      <c r="F2045" s="209"/>
    </row>
    <row r="2046" spans="1:6">
      <c r="A2046" s="232"/>
      <c r="B2046" s="209"/>
      <c r="C2046" s="233"/>
      <c r="D2046" s="231"/>
      <c r="E2046" s="209"/>
      <c r="F2046" s="209"/>
    </row>
    <row r="2047" spans="1:6">
      <c r="A2047" s="232"/>
      <c r="B2047" s="209"/>
      <c r="C2047" s="233"/>
      <c r="D2047" s="231"/>
      <c r="E2047" s="209"/>
      <c r="F2047" s="209"/>
    </row>
    <row r="2048" spans="1:6">
      <c r="A2048" s="232"/>
      <c r="B2048" s="209"/>
      <c r="C2048" s="233"/>
      <c r="D2048" s="231"/>
      <c r="E2048" s="209"/>
      <c r="F2048" s="209"/>
    </row>
    <row r="2049" spans="1:6">
      <c r="A2049" s="232"/>
      <c r="B2049" s="209"/>
      <c r="C2049" s="233"/>
      <c r="D2049" s="231"/>
      <c r="E2049" s="209"/>
      <c r="F2049" s="209"/>
    </row>
    <row r="2050" spans="1:6">
      <c r="A2050" s="232"/>
      <c r="B2050" s="209"/>
      <c r="C2050" s="233"/>
      <c r="D2050" s="231"/>
      <c r="E2050" s="209"/>
      <c r="F2050" s="209"/>
    </row>
    <row r="2051" spans="1:6">
      <c r="A2051" s="232"/>
      <c r="B2051" s="209"/>
      <c r="C2051" s="233"/>
      <c r="D2051" s="231"/>
      <c r="E2051" s="209"/>
      <c r="F2051" s="209"/>
    </row>
    <row r="2052" spans="1:6">
      <c r="A2052" s="232"/>
      <c r="B2052" s="209"/>
      <c r="C2052" s="233"/>
      <c r="D2052" s="231"/>
      <c r="E2052" s="209"/>
      <c r="F2052" s="209"/>
    </row>
    <row r="2053" spans="1:6">
      <c r="A2053" s="232"/>
      <c r="B2053" s="209"/>
      <c r="C2053" s="233"/>
      <c r="D2053" s="231"/>
      <c r="E2053" s="209"/>
      <c r="F2053" s="209"/>
    </row>
    <row r="2054" spans="1:6">
      <c r="A2054" s="232"/>
      <c r="B2054" s="209"/>
      <c r="C2054" s="233"/>
      <c r="D2054" s="231"/>
      <c r="E2054" s="209"/>
      <c r="F2054" s="209"/>
    </row>
    <row r="2055" spans="1:6">
      <c r="A2055" s="232"/>
      <c r="B2055" s="209"/>
      <c r="C2055" s="233"/>
      <c r="D2055" s="231"/>
      <c r="E2055" s="209"/>
      <c r="F2055" s="209"/>
    </row>
    <row r="2056" spans="1:6">
      <c r="A2056" s="232"/>
      <c r="B2056" s="209"/>
      <c r="C2056" s="233"/>
      <c r="D2056" s="231"/>
      <c r="E2056" s="209"/>
      <c r="F2056" s="209"/>
    </row>
    <row r="2057" spans="1:6">
      <c r="A2057" s="232"/>
      <c r="B2057" s="209"/>
      <c r="C2057" s="233"/>
      <c r="D2057" s="231"/>
      <c r="E2057" s="209"/>
      <c r="F2057" s="209"/>
    </row>
    <row r="2058" spans="1:6">
      <c r="A2058" s="232"/>
      <c r="B2058" s="209"/>
      <c r="C2058" s="233"/>
      <c r="D2058" s="231"/>
      <c r="E2058" s="209"/>
      <c r="F2058" s="209"/>
    </row>
    <row r="2059" spans="1:6">
      <c r="A2059" s="232"/>
      <c r="B2059" s="209"/>
      <c r="C2059" s="233"/>
      <c r="D2059" s="231"/>
      <c r="E2059" s="209"/>
      <c r="F2059" s="209"/>
    </row>
    <row r="2060" spans="1:6">
      <c r="A2060" s="232"/>
      <c r="B2060" s="209"/>
      <c r="C2060" s="233"/>
      <c r="D2060" s="231"/>
      <c r="E2060" s="209"/>
      <c r="F2060" s="209"/>
    </row>
    <row r="2061" spans="1:6">
      <c r="A2061" s="232"/>
      <c r="B2061" s="209"/>
      <c r="C2061" s="233"/>
      <c r="D2061" s="231"/>
      <c r="E2061" s="209"/>
      <c r="F2061" s="209"/>
    </row>
    <row r="2062" spans="1:6">
      <c r="A2062" s="232"/>
      <c r="B2062" s="209"/>
      <c r="C2062" s="233"/>
      <c r="D2062" s="231"/>
      <c r="E2062" s="209"/>
      <c r="F2062" s="209"/>
    </row>
    <row r="2063" spans="1:6">
      <c r="A2063" s="232"/>
      <c r="B2063" s="209"/>
      <c r="C2063" s="233"/>
      <c r="D2063" s="231"/>
      <c r="E2063" s="209"/>
      <c r="F2063" s="209"/>
    </row>
    <row r="2064" spans="1:6">
      <c r="A2064" s="232"/>
      <c r="B2064" s="209"/>
      <c r="C2064" s="233"/>
      <c r="D2064" s="231"/>
      <c r="E2064" s="209"/>
      <c r="F2064" s="209"/>
    </row>
    <row r="2065" spans="1:6">
      <c r="A2065" s="232"/>
      <c r="B2065" s="209"/>
      <c r="C2065" s="233"/>
      <c r="D2065" s="231"/>
      <c r="E2065" s="209"/>
      <c r="F2065" s="209"/>
    </row>
    <row r="2066" spans="1:6">
      <c r="A2066" s="232"/>
      <c r="B2066" s="209"/>
      <c r="C2066" s="233"/>
      <c r="D2066" s="231"/>
      <c r="E2066" s="209"/>
      <c r="F2066" s="209"/>
    </row>
    <row r="2067" spans="1:6">
      <c r="A2067" s="232"/>
      <c r="B2067" s="209"/>
      <c r="C2067" s="233"/>
      <c r="D2067" s="231"/>
      <c r="E2067" s="209"/>
      <c r="F2067" s="209"/>
    </row>
    <row r="2068" spans="1:6">
      <c r="A2068" s="232"/>
      <c r="B2068" s="209"/>
      <c r="C2068" s="233"/>
      <c r="D2068" s="231"/>
      <c r="E2068" s="209"/>
      <c r="F2068" s="209"/>
    </row>
    <row r="2069" spans="1:6">
      <c r="A2069" s="232"/>
      <c r="B2069" s="209"/>
      <c r="C2069" s="233"/>
      <c r="D2069" s="231"/>
      <c r="E2069" s="209"/>
      <c r="F2069" s="209"/>
    </row>
    <row r="2070" spans="1:6">
      <c r="A2070" s="232"/>
      <c r="B2070" s="209"/>
      <c r="C2070" s="233"/>
      <c r="D2070" s="231"/>
      <c r="E2070" s="209"/>
      <c r="F2070" s="209"/>
    </row>
    <row r="2071" spans="1:6">
      <c r="A2071" s="232"/>
      <c r="B2071" s="209"/>
      <c r="C2071" s="233"/>
      <c r="D2071" s="231"/>
      <c r="E2071" s="209"/>
      <c r="F2071" s="209"/>
    </row>
    <row r="2072" spans="1:6">
      <c r="A2072" s="232"/>
      <c r="B2072" s="209"/>
      <c r="C2072" s="233"/>
      <c r="D2072" s="231"/>
      <c r="E2072" s="209"/>
      <c r="F2072" s="209"/>
    </row>
    <row r="2073" spans="1:6">
      <c r="A2073" s="232"/>
      <c r="B2073" s="209"/>
      <c r="C2073" s="233"/>
      <c r="D2073" s="231"/>
      <c r="E2073" s="209"/>
      <c r="F2073" s="209"/>
    </row>
    <row r="2074" spans="1:6">
      <c r="A2074" s="232"/>
      <c r="B2074" s="209"/>
      <c r="C2074" s="233"/>
      <c r="D2074" s="231"/>
      <c r="E2074" s="209"/>
      <c r="F2074" s="209"/>
    </row>
    <row r="2075" spans="1:6">
      <c r="A2075" s="232"/>
      <c r="B2075" s="209"/>
      <c r="C2075" s="233"/>
      <c r="D2075" s="231"/>
      <c r="E2075" s="209"/>
      <c r="F2075" s="209"/>
    </row>
    <row r="2076" spans="1:6">
      <c r="A2076" s="232"/>
      <c r="B2076" s="209"/>
      <c r="C2076" s="233"/>
      <c r="D2076" s="231"/>
      <c r="E2076" s="209"/>
      <c r="F2076" s="209"/>
    </row>
    <row r="2077" spans="1:6">
      <c r="A2077" s="232"/>
      <c r="B2077" s="209"/>
      <c r="C2077" s="233"/>
      <c r="D2077" s="231"/>
      <c r="E2077" s="209"/>
      <c r="F2077" s="209"/>
    </row>
    <row r="2078" spans="1:6">
      <c r="A2078" s="232"/>
      <c r="B2078" s="209"/>
      <c r="C2078" s="233"/>
      <c r="D2078" s="231"/>
      <c r="E2078" s="209"/>
      <c r="F2078" s="209"/>
    </row>
    <row r="2079" spans="1:6">
      <c r="A2079" s="232"/>
      <c r="B2079" s="209"/>
      <c r="C2079" s="233"/>
      <c r="D2079" s="231"/>
      <c r="E2079" s="209"/>
      <c r="F2079" s="209"/>
    </row>
    <row r="2080" spans="1:6">
      <c r="A2080" s="232"/>
      <c r="B2080" s="209"/>
      <c r="C2080" s="233"/>
      <c r="D2080" s="231"/>
      <c r="E2080" s="209"/>
      <c r="F2080" s="209"/>
    </row>
    <row r="2081" spans="1:6">
      <c r="A2081" s="232"/>
      <c r="B2081" s="209"/>
      <c r="C2081" s="233"/>
      <c r="D2081" s="231"/>
      <c r="E2081" s="209"/>
      <c r="F2081" s="209"/>
    </row>
    <row r="2082" spans="1:6">
      <c r="A2082" s="232"/>
      <c r="B2082" s="209"/>
      <c r="C2082" s="233"/>
      <c r="D2082" s="231"/>
      <c r="E2082" s="209"/>
      <c r="F2082" s="209"/>
    </row>
    <row r="2083" spans="1:6">
      <c r="A2083" s="232"/>
      <c r="B2083" s="209"/>
      <c r="C2083" s="233"/>
      <c r="D2083" s="231"/>
      <c r="E2083" s="209"/>
      <c r="F2083" s="209"/>
    </row>
    <row r="2084" spans="1:6">
      <c r="A2084" s="232"/>
      <c r="B2084" s="209"/>
      <c r="C2084" s="233"/>
      <c r="D2084" s="231"/>
      <c r="E2084" s="209"/>
      <c r="F2084" s="209"/>
    </row>
    <row r="2085" spans="1:6">
      <c r="A2085" s="232"/>
      <c r="B2085" s="209"/>
      <c r="C2085" s="233"/>
      <c r="D2085" s="231"/>
      <c r="E2085" s="209"/>
      <c r="F2085" s="209"/>
    </row>
    <row r="2086" spans="1:6">
      <c r="A2086" s="232"/>
      <c r="B2086" s="209"/>
      <c r="C2086" s="233"/>
      <c r="D2086" s="231"/>
      <c r="E2086" s="209"/>
      <c r="F2086" s="209"/>
    </row>
    <row r="2087" spans="1:6">
      <c r="A2087" s="232"/>
      <c r="B2087" s="209"/>
      <c r="C2087" s="233"/>
      <c r="D2087" s="231"/>
      <c r="E2087" s="209"/>
      <c r="F2087" s="209"/>
    </row>
    <row r="2088" spans="1:6">
      <c r="A2088" s="232"/>
      <c r="B2088" s="209"/>
      <c r="C2088" s="233"/>
      <c r="D2088" s="231"/>
      <c r="E2088" s="209"/>
      <c r="F2088" s="209"/>
    </row>
    <row r="2089" spans="1:6">
      <c r="A2089" s="232"/>
      <c r="B2089" s="209"/>
      <c r="C2089" s="233"/>
      <c r="D2089" s="231"/>
      <c r="E2089" s="209"/>
      <c r="F2089" s="209"/>
    </row>
    <row r="2090" spans="1:6">
      <c r="A2090" s="232"/>
      <c r="B2090" s="209"/>
      <c r="C2090" s="233"/>
      <c r="D2090" s="231"/>
      <c r="E2090" s="209"/>
      <c r="F2090" s="209"/>
    </row>
    <row r="2091" spans="1:6">
      <c r="A2091" s="232"/>
      <c r="B2091" s="209"/>
      <c r="C2091" s="233"/>
      <c r="D2091" s="231"/>
      <c r="E2091" s="209"/>
      <c r="F2091" s="209"/>
    </row>
    <row r="2092" spans="1:6">
      <c r="A2092" s="232"/>
      <c r="B2092" s="209"/>
      <c r="C2092" s="233"/>
      <c r="D2092" s="231"/>
      <c r="E2092" s="209"/>
      <c r="F2092" s="209"/>
    </row>
    <row r="2093" spans="1:6">
      <c r="A2093" s="232"/>
      <c r="B2093" s="209"/>
      <c r="C2093" s="233"/>
      <c r="D2093" s="231"/>
      <c r="E2093" s="209"/>
      <c r="F2093" s="209"/>
    </row>
    <row r="2094" spans="1:6">
      <c r="A2094" s="232"/>
      <c r="B2094" s="209"/>
      <c r="C2094" s="233"/>
      <c r="D2094" s="231"/>
      <c r="E2094" s="209"/>
      <c r="F2094" s="209"/>
    </row>
    <row r="2095" spans="1:6">
      <c r="A2095" s="232"/>
      <c r="B2095" s="209"/>
      <c r="C2095" s="233"/>
      <c r="D2095" s="231"/>
      <c r="E2095" s="209"/>
      <c r="F2095" s="209"/>
    </row>
    <row r="2096" spans="1:6">
      <c r="A2096" s="232"/>
      <c r="B2096" s="209"/>
      <c r="C2096" s="233"/>
      <c r="D2096" s="231"/>
      <c r="E2096" s="209"/>
      <c r="F2096" s="209"/>
    </row>
    <row r="2097" spans="1:6">
      <c r="A2097" s="232"/>
      <c r="B2097" s="209"/>
      <c r="C2097" s="233"/>
      <c r="D2097" s="231"/>
      <c r="E2097" s="209"/>
      <c r="F2097" s="209"/>
    </row>
    <row r="2098" spans="1:6">
      <c r="A2098" s="232"/>
      <c r="B2098" s="209"/>
      <c r="C2098" s="233"/>
      <c r="D2098" s="231"/>
      <c r="E2098" s="209"/>
      <c r="F2098" s="209"/>
    </row>
    <row r="2099" spans="1:6">
      <c r="A2099" s="232"/>
      <c r="B2099" s="209"/>
      <c r="C2099" s="233"/>
      <c r="D2099" s="231"/>
      <c r="E2099" s="209"/>
      <c r="F2099" s="209"/>
    </row>
    <row r="2100" spans="1:6">
      <c r="A2100" s="232"/>
      <c r="B2100" s="209"/>
      <c r="C2100" s="233"/>
      <c r="D2100" s="231"/>
      <c r="E2100" s="209"/>
      <c r="F2100" s="209"/>
    </row>
    <row r="2101" spans="1:6">
      <c r="A2101" s="232"/>
      <c r="B2101" s="209"/>
      <c r="C2101" s="233"/>
      <c r="D2101" s="231"/>
      <c r="E2101" s="209"/>
      <c r="F2101" s="209"/>
    </row>
    <row r="2102" spans="1:6">
      <c r="A2102" s="232"/>
      <c r="B2102" s="209"/>
      <c r="C2102" s="233"/>
      <c r="D2102" s="231"/>
      <c r="E2102" s="209"/>
      <c r="F2102" s="209"/>
    </row>
    <row r="2103" spans="1:6">
      <c r="A2103" s="232"/>
      <c r="B2103" s="209"/>
      <c r="C2103" s="233"/>
      <c r="D2103" s="231"/>
      <c r="E2103" s="209"/>
      <c r="F2103" s="209"/>
    </row>
    <row r="2104" spans="1:6">
      <c r="A2104" s="232"/>
      <c r="B2104" s="209"/>
      <c r="C2104" s="233"/>
      <c r="D2104" s="231"/>
      <c r="E2104" s="209"/>
      <c r="F2104" s="209"/>
    </row>
    <row r="2105" spans="1:6">
      <c r="A2105" s="232"/>
      <c r="B2105" s="209"/>
      <c r="C2105" s="233"/>
      <c r="D2105" s="231"/>
      <c r="E2105" s="209"/>
      <c r="F2105" s="209"/>
    </row>
    <row r="2106" spans="1:6">
      <c r="A2106" s="232"/>
      <c r="B2106" s="209"/>
      <c r="C2106" s="233"/>
      <c r="D2106" s="231"/>
      <c r="E2106" s="209"/>
      <c r="F2106" s="209"/>
    </row>
    <row r="2107" spans="1:6">
      <c r="A2107" s="232"/>
      <c r="B2107" s="209"/>
      <c r="C2107" s="233"/>
      <c r="D2107" s="231"/>
      <c r="E2107" s="209"/>
      <c r="F2107" s="209"/>
    </row>
    <row r="2108" spans="1:6">
      <c r="A2108" s="232"/>
      <c r="B2108" s="209"/>
      <c r="C2108" s="233"/>
      <c r="D2108" s="231"/>
      <c r="E2108" s="209"/>
      <c r="F2108" s="209"/>
    </row>
    <row r="2109" spans="1:6">
      <c r="A2109" s="232"/>
      <c r="B2109" s="209"/>
      <c r="C2109" s="233"/>
      <c r="D2109" s="231"/>
      <c r="E2109" s="209"/>
      <c r="F2109" s="209"/>
    </row>
    <row r="2110" spans="1:6">
      <c r="A2110" s="232"/>
      <c r="B2110" s="209"/>
      <c r="C2110" s="233"/>
      <c r="D2110" s="231"/>
      <c r="E2110" s="209"/>
      <c r="F2110" s="209"/>
    </row>
    <row r="2111" spans="1:6">
      <c r="A2111" s="232"/>
      <c r="B2111" s="209"/>
      <c r="C2111" s="233"/>
      <c r="D2111" s="231"/>
      <c r="E2111" s="209"/>
      <c r="F2111" s="209"/>
    </row>
    <row r="2112" spans="1:6">
      <c r="A2112" s="232"/>
      <c r="B2112" s="209"/>
      <c r="C2112" s="233"/>
      <c r="D2112" s="231"/>
      <c r="E2112" s="209"/>
      <c r="F2112" s="209"/>
    </row>
    <row r="2113" spans="1:6">
      <c r="A2113" s="232"/>
      <c r="B2113" s="209"/>
      <c r="C2113" s="233"/>
      <c r="D2113" s="231"/>
      <c r="E2113" s="209"/>
      <c r="F2113" s="209"/>
    </row>
    <row r="2114" spans="1:6">
      <c r="A2114" s="232"/>
      <c r="B2114" s="209"/>
      <c r="C2114" s="233"/>
      <c r="D2114" s="231"/>
      <c r="E2114" s="209"/>
      <c r="F2114" s="209"/>
    </row>
    <row r="2115" spans="1:6">
      <c r="A2115" s="232"/>
      <c r="B2115" s="209"/>
      <c r="C2115" s="233"/>
      <c r="D2115" s="231"/>
      <c r="E2115" s="209"/>
      <c r="F2115" s="209"/>
    </row>
    <row r="2116" spans="1:6">
      <c r="A2116" s="232"/>
      <c r="B2116" s="209"/>
      <c r="C2116" s="233"/>
      <c r="D2116" s="231"/>
      <c r="E2116" s="209"/>
      <c r="F2116" s="209"/>
    </row>
    <row r="2117" spans="1:6">
      <c r="A2117" s="232"/>
      <c r="B2117" s="209"/>
      <c r="C2117" s="233"/>
      <c r="D2117" s="231"/>
      <c r="E2117" s="209"/>
      <c r="F2117" s="209"/>
    </row>
    <row r="2118" spans="1:6">
      <c r="A2118" s="232"/>
      <c r="B2118" s="209"/>
      <c r="C2118" s="233"/>
      <c r="D2118" s="231"/>
      <c r="E2118" s="209"/>
      <c r="F2118" s="209"/>
    </row>
    <row r="2119" spans="1:6">
      <c r="A2119" s="232"/>
      <c r="B2119" s="209"/>
      <c r="C2119" s="233"/>
      <c r="D2119" s="231"/>
      <c r="E2119" s="209"/>
      <c r="F2119" s="209"/>
    </row>
    <row r="2120" spans="1:6">
      <c r="A2120" s="232"/>
      <c r="B2120" s="209"/>
      <c r="C2120" s="233"/>
      <c r="D2120" s="231"/>
      <c r="E2120" s="209"/>
      <c r="F2120" s="209"/>
    </row>
    <row r="2121" spans="1:6">
      <c r="A2121" s="232"/>
      <c r="B2121" s="209"/>
      <c r="C2121" s="233"/>
      <c r="D2121" s="231"/>
      <c r="E2121" s="209"/>
      <c r="F2121" s="209"/>
    </row>
    <row r="2122" spans="1:6">
      <c r="A2122" s="232"/>
      <c r="B2122" s="209"/>
      <c r="C2122" s="233"/>
      <c r="D2122" s="231"/>
      <c r="E2122" s="209"/>
      <c r="F2122" s="209"/>
    </row>
    <row r="2123" spans="1:6">
      <c r="A2123" s="232"/>
      <c r="B2123" s="209"/>
      <c r="C2123" s="233"/>
      <c r="D2123" s="231"/>
      <c r="E2123" s="209"/>
      <c r="F2123" s="209"/>
    </row>
    <row r="2124" spans="1:6">
      <c r="A2124" s="232"/>
      <c r="B2124" s="209"/>
      <c r="C2124" s="233"/>
      <c r="D2124" s="231"/>
      <c r="E2124" s="209"/>
      <c r="F2124" s="209"/>
    </row>
    <row r="2125" spans="1:6">
      <c r="A2125" s="232"/>
      <c r="B2125" s="209"/>
      <c r="C2125" s="233"/>
      <c r="D2125" s="231"/>
      <c r="E2125" s="209"/>
      <c r="F2125" s="209"/>
    </row>
    <row r="2126" spans="1:6">
      <c r="A2126" s="232"/>
      <c r="B2126" s="209"/>
      <c r="C2126" s="233"/>
      <c r="D2126" s="231"/>
      <c r="E2126" s="209"/>
      <c r="F2126" s="209"/>
    </row>
    <row r="2127" spans="1:6">
      <c r="A2127" s="232"/>
      <c r="B2127" s="209"/>
      <c r="C2127" s="233"/>
      <c r="D2127" s="231"/>
      <c r="E2127" s="209"/>
      <c r="F2127" s="209"/>
    </row>
    <row r="2128" spans="1:6">
      <c r="A2128" s="232"/>
      <c r="B2128" s="209"/>
      <c r="C2128" s="233"/>
      <c r="D2128" s="231"/>
      <c r="E2128" s="209"/>
      <c r="F2128" s="209"/>
    </row>
    <row r="2129" spans="1:6">
      <c r="A2129" s="232"/>
      <c r="B2129" s="209"/>
      <c r="C2129" s="233"/>
      <c r="D2129" s="231"/>
      <c r="E2129" s="209"/>
      <c r="F2129" s="209"/>
    </row>
    <row r="2130" spans="1:6">
      <c r="A2130" s="232"/>
      <c r="B2130" s="209"/>
      <c r="C2130" s="233"/>
      <c r="D2130" s="231"/>
      <c r="E2130" s="209"/>
      <c r="F2130" s="209"/>
    </row>
    <row r="2131" spans="1:6">
      <c r="A2131" s="232"/>
      <c r="B2131" s="209"/>
      <c r="C2131" s="233"/>
      <c r="D2131" s="231"/>
      <c r="E2131" s="209"/>
      <c r="F2131" s="209"/>
    </row>
    <row r="2132" spans="1:6">
      <c r="A2132" s="232"/>
      <c r="B2132" s="209"/>
      <c r="C2132" s="233"/>
      <c r="D2132" s="231"/>
      <c r="E2132" s="209"/>
      <c r="F2132" s="209"/>
    </row>
    <row r="2133" spans="1:6">
      <c r="A2133" s="232"/>
      <c r="B2133" s="209"/>
      <c r="C2133" s="233"/>
      <c r="D2133" s="231"/>
      <c r="E2133" s="209"/>
      <c r="F2133" s="209"/>
    </row>
    <row r="2134" spans="1:6">
      <c r="A2134" s="232"/>
      <c r="B2134" s="209"/>
      <c r="C2134" s="233"/>
      <c r="D2134" s="231"/>
      <c r="E2134" s="209"/>
      <c r="F2134" s="209"/>
    </row>
    <row r="2135" spans="1:6">
      <c r="A2135" s="232"/>
      <c r="B2135" s="209"/>
      <c r="C2135" s="233"/>
      <c r="D2135" s="231"/>
      <c r="E2135" s="209"/>
      <c r="F2135" s="209"/>
    </row>
    <row r="2136" spans="1:6">
      <c r="A2136" s="232"/>
      <c r="B2136" s="209"/>
      <c r="C2136" s="233"/>
      <c r="D2136" s="231"/>
      <c r="E2136" s="209"/>
      <c r="F2136" s="209"/>
    </row>
    <row r="2137" spans="1:6">
      <c r="A2137" s="232"/>
      <c r="B2137" s="209"/>
      <c r="C2137" s="233"/>
      <c r="D2137" s="231"/>
      <c r="E2137" s="209"/>
      <c r="F2137" s="209"/>
    </row>
    <row r="2138" spans="1:6">
      <c r="A2138" s="232"/>
      <c r="B2138" s="209"/>
      <c r="C2138" s="233"/>
      <c r="D2138" s="231"/>
      <c r="E2138" s="209"/>
      <c r="F2138" s="209"/>
    </row>
    <row r="2139" spans="1:6">
      <c r="A2139" s="232"/>
      <c r="B2139" s="209"/>
      <c r="C2139" s="233"/>
      <c r="D2139" s="231"/>
      <c r="E2139" s="209"/>
      <c r="F2139" s="209"/>
    </row>
    <row r="2140" spans="1:6">
      <c r="A2140" s="232"/>
      <c r="B2140" s="209"/>
      <c r="C2140" s="233"/>
      <c r="D2140" s="231"/>
      <c r="E2140" s="209"/>
      <c r="F2140" s="209"/>
    </row>
    <row r="2141" spans="1:6">
      <c r="A2141" s="232"/>
      <c r="B2141" s="209"/>
      <c r="C2141" s="233"/>
      <c r="D2141" s="231"/>
      <c r="E2141" s="209"/>
      <c r="F2141" s="209"/>
    </row>
    <row r="2142" spans="1:6">
      <c r="A2142" s="232"/>
      <c r="B2142" s="209"/>
      <c r="C2142" s="233"/>
      <c r="D2142" s="231"/>
      <c r="E2142" s="209"/>
      <c r="F2142" s="209"/>
    </row>
    <row r="2143" spans="1:6">
      <c r="A2143" s="232"/>
      <c r="B2143" s="209"/>
      <c r="C2143" s="233"/>
      <c r="D2143" s="231"/>
      <c r="E2143" s="209"/>
      <c r="F2143" s="209"/>
    </row>
    <row r="2144" spans="1:6">
      <c r="A2144" s="232"/>
      <c r="B2144" s="209"/>
      <c r="C2144" s="233"/>
      <c r="D2144" s="231"/>
      <c r="E2144" s="209"/>
      <c r="F2144" s="209"/>
    </row>
    <row r="2145" spans="1:6">
      <c r="A2145" s="232"/>
      <c r="B2145" s="209"/>
      <c r="C2145" s="233"/>
      <c r="D2145" s="231"/>
      <c r="E2145" s="209"/>
      <c r="F2145" s="209"/>
    </row>
    <row r="2146" spans="1:6">
      <c r="A2146" s="232"/>
      <c r="B2146" s="209"/>
      <c r="C2146" s="233"/>
      <c r="D2146" s="231"/>
      <c r="E2146" s="209"/>
      <c r="F2146" s="209"/>
    </row>
    <row r="2147" spans="1:6">
      <c r="A2147" s="232"/>
      <c r="B2147" s="209"/>
      <c r="C2147" s="233"/>
      <c r="D2147" s="231"/>
      <c r="E2147" s="209"/>
      <c r="F2147" s="209"/>
    </row>
    <row r="2148" spans="1:6">
      <c r="A2148" s="232"/>
      <c r="B2148" s="209"/>
      <c r="C2148" s="233"/>
      <c r="D2148" s="231"/>
      <c r="E2148" s="209"/>
      <c r="F2148" s="209"/>
    </row>
    <row r="2149" spans="1:6">
      <c r="A2149" s="232"/>
      <c r="B2149" s="209"/>
      <c r="C2149" s="233"/>
      <c r="D2149" s="231"/>
      <c r="E2149" s="209"/>
      <c r="F2149" s="209"/>
    </row>
    <row r="2150" spans="1:6">
      <c r="A2150" s="232"/>
      <c r="B2150" s="209"/>
      <c r="C2150" s="233"/>
      <c r="D2150" s="231"/>
      <c r="E2150" s="209"/>
      <c r="F2150" s="209"/>
    </row>
    <row r="2151" spans="1:6">
      <c r="A2151" s="232"/>
      <c r="B2151" s="209"/>
      <c r="C2151" s="233"/>
      <c r="D2151" s="231"/>
      <c r="E2151" s="209"/>
      <c r="F2151" s="209"/>
    </row>
    <row r="2152" spans="1:6">
      <c r="A2152" s="232"/>
      <c r="B2152" s="209"/>
      <c r="C2152" s="233"/>
      <c r="D2152" s="231"/>
      <c r="E2152" s="209"/>
      <c r="F2152" s="209"/>
    </row>
    <row r="2153" spans="1:6">
      <c r="A2153" s="232"/>
      <c r="B2153" s="209"/>
      <c r="C2153" s="233"/>
      <c r="D2153" s="231"/>
      <c r="E2153" s="209"/>
      <c r="F2153" s="209"/>
    </row>
    <row r="2154" spans="1:6">
      <c r="A2154" s="232"/>
      <c r="B2154" s="209"/>
      <c r="C2154" s="233"/>
      <c r="D2154" s="231"/>
      <c r="E2154" s="209"/>
      <c r="F2154" s="209"/>
    </row>
    <row r="2155" spans="1:6">
      <c r="A2155" s="232"/>
      <c r="B2155" s="209"/>
      <c r="C2155" s="233"/>
      <c r="D2155" s="231"/>
      <c r="E2155" s="209"/>
      <c r="F2155" s="209"/>
    </row>
    <row r="2156" spans="1:6">
      <c r="A2156" s="232"/>
      <c r="B2156" s="209"/>
      <c r="C2156" s="233"/>
      <c r="D2156" s="231"/>
      <c r="E2156" s="209"/>
      <c r="F2156" s="209"/>
    </row>
    <row r="2157" spans="1:6">
      <c r="A2157" s="232"/>
      <c r="B2157" s="209"/>
      <c r="C2157" s="233"/>
      <c r="D2157" s="231"/>
      <c r="E2157" s="209"/>
      <c r="F2157" s="209"/>
    </row>
    <row r="2158" spans="1:6">
      <c r="A2158" s="232"/>
      <c r="B2158" s="209"/>
      <c r="C2158" s="233"/>
      <c r="D2158" s="231"/>
      <c r="E2158" s="209"/>
      <c r="F2158" s="209"/>
    </row>
    <row r="2159" spans="1:6">
      <c r="A2159" s="232"/>
      <c r="B2159" s="209"/>
      <c r="C2159" s="233"/>
      <c r="D2159" s="231"/>
      <c r="E2159" s="209"/>
      <c r="F2159" s="209"/>
    </row>
    <row r="2160" spans="1:6">
      <c r="A2160" s="232"/>
      <c r="B2160" s="209"/>
      <c r="C2160" s="233"/>
      <c r="D2160" s="231"/>
      <c r="E2160" s="209"/>
      <c r="F2160" s="209"/>
    </row>
    <row r="2161" spans="1:6">
      <c r="A2161" s="232"/>
      <c r="B2161" s="209"/>
      <c r="C2161" s="233"/>
      <c r="D2161" s="231"/>
      <c r="E2161" s="209"/>
      <c r="F2161" s="209"/>
    </row>
    <row r="2162" spans="1:6">
      <c r="A2162" s="232"/>
      <c r="B2162" s="209"/>
      <c r="C2162" s="233"/>
      <c r="D2162" s="231"/>
      <c r="E2162" s="209"/>
      <c r="F2162" s="209"/>
    </row>
    <row r="2163" spans="1:6">
      <c r="A2163" s="232"/>
      <c r="B2163" s="209"/>
      <c r="C2163" s="233"/>
      <c r="D2163" s="231"/>
      <c r="E2163" s="209"/>
      <c r="F2163" s="209"/>
    </row>
    <row r="2164" spans="1:6">
      <c r="A2164" s="232"/>
      <c r="B2164" s="209"/>
      <c r="C2164" s="233"/>
      <c r="D2164" s="231"/>
      <c r="E2164" s="209"/>
      <c r="F2164" s="209"/>
    </row>
    <row r="2165" spans="1:6">
      <c r="A2165" s="232"/>
      <c r="B2165" s="209"/>
      <c r="C2165" s="233"/>
      <c r="D2165" s="231"/>
      <c r="E2165" s="209"/>
      <c r="F2165" s="209"/>
    </row>
    <row r="2166" spans="1:6">
      <c r="A2166" s="232"/>
      <c r="B2166" s="209"/>
      <c r="C2166" s="233"/>
      <c r="D2166" s="231"/>
      <c r="E2166" s="209"/>
      <c r="F2166" s="209"/>
    </row>
    <row r="2167" spans="1:6">
      <c r="A2167" s="232"/>
      <c r="B2167" s="209"/>
      <c r="C2167" s="233"/>
      <c r="D2167" s="231"/>
      <c r="E2167" s="209"/>
      <c r="F2167" s="209"/>
    </row>
    <row r="2168" spans="1:6">
      <c r="A2168" s="232"/>
      <c r="B2168" s="209"/>
      <c r="C2168" s="233"/>
      <c r="D2168" s="231"/>
      <c r="E2168" s="209"/>
      <c r="F2168" s="209"/>
    </row>
    <row r="2169" spans="1:6">
      <c r="A2169" s="232"/>
      <c r="B2169" s="209"/>
      <c r="C2169" s="233"/>
      <c r="D2169" s="231"/>
      <c r="E2169" s="209"/>
      <c r="F2169" s="209"/>
    </row>
    <row r="2170" spans="1:6">
      <c r="A2170" s="232"/>
      <c r="B2170" s="209"/>
      <c r="C2170" s="233"/>
      <c r="D2170" s="231"/>
      <c r="E2170" s="209"/>
      <c r="F2170" s="209"/>
    </row>
    <row r="2171" spans="1:6">
      <c r="A2171" s="232"/>
      <c r="B2171" s="209"/>
      <c r="C2171" s="233"/>
      <c r="D2171" s="231"/>
      <c r="E2171" s="209"/>
      <c r="F2171" s="209"/>
    </row>
    <row r="2172" spans="1:6">
      <c r="A2172" s="232"/>
      <c r="B2172" s="209"/>
      <c r="C2172" s="233"/>
      <c r="D2172" s="231"/>
      <c r="E2172" s="209"/>
      <c r="F2172" s="209"/>
    </row>
    <row r="2173" spans="1:6">
      <c r="A2173" s="232"/>
      <c r="B2173" s="209"/>
      <c r="C2173" s="233"/>
      <c r="D2173" s="231"/>
      <c r="E2173" s="209"/>
      <c r="F2173" s="209"/>
    </row>
    <row r="2174" spans="1:6">
      <c r="A2174" s="232"/>
      <c r="B2174" s="209"/>
      <c r="C2174" s="233"/>
      <c r="D2174" s="231"/>
      <c r="E2174" s="209"/>
      <c r="F2174" s="209"/>
    </row>
    <row r="2175" spans="1:6">
      <c r="A2175" s="232"/>
      <c r="B2175" s="209"/>
      <c r="C2175" s="233"/>
      <c r="D2175" s="231"/>
      <c r="E2175" s="209"/>
      <c r="F2175" s="209"/>
    </row>
    <row r="2176" spans="1:6">
      <c r="A2176" s="232"/>
      <c r="B2176" s="209"/>
      <c r="C2176" s="233"/>
      <c r="D2176" s="231"/>
      <c r="E2176" s="209"/>
      <c r="F2176" s="209"/>
    </row>
    <row r="2177" spans="1:6">
      <c r="A2177" s="232"/>
      <c r="B2177" s="209"/>
      <c r="C2177" s="233"/>
      <c r="D2177" s="231"/>
      <c r="E2177" s="209"/>
      <c r="F2177" s="209"/>
    </row>
    <row r="2178" spans="1:6">
      <c r="A2178" s="232"/>
      <c r="B2178" s="209"/>
      <c r="C2178" s="233"/>
      <c r="D2178" s="231"/>
      <c r="E2178" s="209"/>
      <c r="F2178" s="209"/>
    </row>
    <row r="2179" spans="1:6">
      <c r="A2179" s="232"/>
      <c r="B2179" s="209"/>
      <c r="C2179" s="233"/>
      <c r="D2179" s="231"/>
      <c r="E2179" s="209"/>
      <c r="F2179" s="209"/>
    </row>
    <row r="2180" spans="1:6">
      <c r="A2180" s="232"/>
      <c r="B2180" s="209"/>
      <c r="C2180" s="233"/>
      <c r="D2180" s="231"/>
      <c r="E2180" s="209"/>
      <c r="F2180" s="209"/>
    </row>
    <row r="2181" spans="1:6">
      <c r="A2181" s="232"/>
      <c r="B2181" s="209"/>
      <c r="C2181" s="233"/>
      <c r="D2181" s="231"/>
      <c r="E2181" s="209"/>
      <c r="F2181" s="209"/>
    </row>
    <row r="2182" spans="1:6">
      <c r="A2182" s="232"/>
      <c r="B2182" s="209"/>
      <c r="C2182" s="233"/>
      <c r="D2182" s="231"/>
      <c r="E2182" s="209"/>
      <c r="F2182" s="209"/>
    </row>
    <row r="2183" spans="1:6">
      <c r="A2183" s="232"/>
      <c r="B2183" s="209"/>
      <c r="C2183" s="233"/>
      <c r="D2183" s="231"/>
      <c r="E2183" s="209"/>
      <c r="F2183" s="209"/>
    </row>
    <row r="2184" spans="1:6">
      <c r="A2184" s="232"/>
      <c r="B2184" s="209"/>
      <c r="C2184" s="233"/>
      <c r="D2184" s="231"/>
      <c r="E2184" s="209"/>
      <c r="F2184" s="209"/>
    </row>
    <row r="2185" spans="1:6">
      <c r="A2185" s="232"/>
      <c r="B2185" s="209"/>
      <c r="C2185" s="233"/>
      <c r="D2185" s="231"/>
      <c r="E2185" s="209"/>
      <c r="F2185" s="209"/>
    </row>
    <row r="2186" spans="1:6">
      <c r="A2186" s="232"/>
      <c r="B2186" s="209"/>
      <c r="C2186" s="233"/>
      <c r="D2186" s="231"/>
      <c r="E2186" s="209"/>
      <c r="F2186" s="209"/>
    </row>
    <row r="2187" spans="1:6">
      <c r="A2187" s="232"/>
      <c r="B2187" s="209"/>
      <c r="C2187" s="233"/>
      <c r="D2187" s="231"/>
      <c r="E2187" s="209"/>
      <c r="F2187" s="209"/>
    </row>
    <row r="2188" spans="1:6">
      <c r="A2188" s="232"/>
      <c r="B2188" s="209"/>
      <c r="C2188" s="233"/>
      <c r="D2188" s="231"/>
      <c r="E2188" s="209"/>
      <c r="F2188" s="209"/>
    </row>
    <row r="2189" spans="1:6">
      <c r="A2189" s="232"/>
      <c r="B2189" s="209"/>
      <c r="C2189" s="233"/>
      <c r="D2189" s="231"/>
      <c r="E2189" s="209"/>
      <c r="F2189" s="209"/>
    </row>
    <row r="2190" spans="1:6">
      <c r="A2190" s="232"/>
      <c r="B2190" s="209"/>
      <c r="C2190" s="233"/>
      <c r="D2190" s="231"/>
      <c r="E2190" s="209"/>
      <c r="F2190" s="209"/>
    </row>
    <row r="2191" spans="1:6">
      <c r="A2191" s="232"/>
      <c r="B2191" s="209"/>
      <c r="C2191" s="233"/>
      <c r="D2191" s="231"/>
      <c r="E2191" s="209"/>
      <c r="F2191" s="209"/>
    </row>
    <row r="2192" spans="1:6">
      <c r="A2192" s="232"/>
      <c r="B2192" s="209"/>
      <c r="C2192" s="233"/>
      <c r="D2192" s="231"/>
      <c r="E2192" s="209"/>
      <c r="F2192" s="209"/>
    </row>
    <row r="2193" spans="1:6">
      <c r="A2193" s="232"/>
      <c r="B2193" s="209"/>
      <c r="C2193" s="233"/>
      <c r="D2193" s="231"/>
      <c r="E2193" s="209"/>
      <c r="F2193" s="209"/>
    </row>
    <row r="2194" spans="1:6">
      <c r="A2194" s="232"/>
      <c r="B2194" s="209"/>
      <c r="C2194" s="233"/>
      <c r="D2194" s="231"/>
      <c r="E2194" s="209"/>
      <c r="F2194" s="209"/>
    </row>
    <row r="2195" spans="1:6">
      <c r="A2195" s="232"/>
      <c r="B2195" s="209"/>
      <c r="C2195" s="233"/>
      <c r="D2195" s="231"/>
      <c r="E2195" s="209"/>
      <c r="F2195" s="209"/>
    </row>
    <row r="2196" spans="1:6">
      <c r="A2196" s="232"/>
      <c r="B2196" s="209"/>
      <c r="C2196" s="233"/>
      <c r="D2196" s="231"/>
      <c r="E2196" s="209"/>
      <c r="F2196" s="209"/>
    </row>
    <row r="2197" spans="1:6">
      <c r="A2197" s="232"/>
      <c r="B2197" s="209"/>
      <c r="C2197" s="233"/>
      <c r="D2197" s="231"/>
      <c r="E2197" s="209"/>
      <c r="F2197" s="209"/>
    </row>
    <row r="2198" spans="1:6">
      <c r="A2198" s="232"/>
      <c r="B2198" s="209"/>
      <c r="C2198" s="233"/>
      <c r="D2198" s="231"/>
      <c r="E2198" s="209"/>
      <c r="F2198" s="209"/>
    </row>
    <row r="2199" spans="1:6">
      <c r="A2199" s="232"/>
      <c r="B2199" s="209"/>
      <c r="C2199" s="233"/>
      <c r="D2199" s="231"/>
      <c r="E2199" s="209"/>
      <c r="F2199" s="209"/>
    </row>
    <row r="2200" spans="1:6">
      <c r="A2200" s="232"/>
      <c r="B2200" s="209"/>
      <c r="C2200" s="233"/>
      <c r="D2200" s="231"/>
      <c r="E2200" s="209"/>
      <c r="F2200" s="209"/>
    </row>
    <row r="2201" spans="1:6">
      <c r="A2201" s="232"/>
      <c r="B2201" s="209"/>
      <c r="C2201" s="233"/>
      <c r="D2201" s="231"/>
      <c r="E2201" s="209"/>
      <c r="F2201" s="209"/>
    </row>
    <row r="2202" spans="1:6">
      <c r="A2202" s="232"/>
      <c r="B2202" s="209"/>
      <c r="C2202" s="233"/>
      <c r="D2202" s="231"/>
      <c r="E2202" s="209"/>
      <c r="F2202" s="209"/>
    </row>
    <row r="2203" spans="1:6">
      <c r="A2203" s="232"/>
      <c r="B2203" s="209"/>
      <c r="C2203" s="233"/>
      <c r="D2203" s="231"/>
      <c r="E2203" s="209"/>
      <c r="F2203" s="209"/>
    </row>
    <row r="2204" spans="1:6">
      <c r="A2204" s="232"/>
      <c r="B2204" s="209"/>
      <c r="C2204" s="233"/>
      <c r="D2204" s="231"/>
      <c r="E2204" s="209"/>
      <c r="F2204" s="209"/>
    </row>
    <row r="2205" spans="1:6">
      <c r="A2205" s="232"/>
      <c r="B2205" s="209"/>
      <c r="C2205" s="233"/>
      <c r="D2205" s="231"/>
      <c r="E2205" s="209"/>
      <c r="F2205" s="209"/>
    </row>
    <row r="2206" spans="1:6">
      <c r="A2206" s="232"/>
      <c r="B2206" s="209"/>
      <c r="C2206" s="233"/>
      <c r="D2206" s="231"/>
      <c r="E2206" s="209"/>
      <c r="F2206" s="209"/>
    </row>
    <row r="2207" spans="1:6">
      <c r="A2207" s="232"/>
      <c r="B2207" s="209"/>
      <c r="C2207" s="233"/>
      <c r="D2207" s="231"/>
      <c r="E2207" s="209"/>
      <c r="F2207" s="209"/>
    </row>
    <row r="2208" spans="1:6">
      <c r="A2208" s="232"/>
      <c r="B2208" s="209"/>
      <c r="C2208" s="233"/>
      <c r="D2208" s="231"/>
      <c r="E2208" s="209"/>
      <c r="F2208" s="209"/>
    </row>
    <row r="2209" spans="1:6">
      <c r="A2209" s="232"/>
      <c r="B2209" s="209"/>
      <c r="C2209" s="233"/>
      <c r="D2209" s="231"/>
      <c r="E2209" s="209"/>
      <c r="F2209" s="209"/>
    </row>
    <row r="2210" spans="1:6">
      <c r="A2210" s="232"/>
      <c r="B2210" s="209"/>
      <c r="C2210" s="233"/>
      <c r="D2210" s="231"/>
      <c r="E2210" s="209"/>
      <c r="F2210" s="209"/>
    </row>
    <row r="2211" spans="1:6">
      <c r="A2211" s="232"/>
      <c r="B2211" s="209"/>
      <c r="C2211" s="233"/>
      <c r="D2211" s="231"/>
      <c r="E2211" s="209"/>
      <c r="F2211" s="209"/>
    </row>
    <row r="2212" spans="1:6">
      <c r="A2212" s="232"/>
      <c r="B2212" s="209"/>
      <c r="C2212" s="233"/>
      <c r="D2212" s="231"/>
      <c r="E2212" s="209"/>
      <c r="F2212" s="209"/>
    </row>
    <row r="2213" spans="1:6">
      <c r="A2213" s="232"/>
      <c r="B2213" s="209"/>
      <c r="C2213" s="233"/>
      <c r="D2213" s="231"/>
      <c r="E2213" s="209"/>
      <c r="F2213" s="209"/>
    </row>
    <row r="2214" spans="1:6">
      <c r="A2214" s="232"/>
      <c r="B2214" s="209"/>
      <c r="C2214" s="233"/>
      <c r="D2214" s="231"/>
      <c r="E2214" s="209"/>
      <c r="F2214" s="209"/>
    </row>
    <row r="2215" spans="1:6">
      <c r="A2215" s="232"/>
      <c r="B2215" s="209"/>
      <c r="C2215" s="233"/>
      <c r="D2215" s="231"/>
      <c r="E2215" s="209"/>
      <c r="F2215" s="209"/>
    </row>
    <row r="2216" spans="1:6">
      <c r="A2216" s="232"/>
      <c r="B2216" s="209"/>
      <c r="C2216" s="233"/>
      <c r="D2216" s="231"/>
      <c r="E2216" s="209"/>
      <c r="F2216" s="209"/>
    </row>
    <row r="2217" spans="1:6">
      <c r="A2217" s="232"/>
      <c r="B2217" s="209"/>
      <c r="C2217" s="233"/>
      <c r="D2217" s="231"/>
      <c r="E2217" s="209"/>
      <c r="F2217" s="209"/>
    </row>
    <row r="2218" spans="1:6">
      <c r="A2218" s="232"/>
      <c r="B2218" s="209"/>
      <c r="C2218" s="233"/>
      <c r="D2218" s="231"/>
      <c r="E2218" s="209"/>
      <c r="F2218" s="209"/>
    </row>
    <row r="2219" spans="1:6">
      <c r="A2219" s="232"/>
      <c r="B2219" s="209"/>
      <c r="C2219" s="233"/>
      <c r="D2219" s="231"/>
      <c r="E2219" s="209"/>
      <c r="F2219" s="209"/>
    </row>
    <row r="2220" spans="1:6">
      <c r="A2220" s="232"/>
      <c r="B2220" s="209"/>
      <c r="C2220" s="233"/>
      <c r="D2220" s="231"/>
      <c r="E2220" s="209"/>
      <c r="F2220" s="209"/>
    </row>
    <row r="2221" spans="1:6">
      <c r="A2221" s="232"/>
      <c r="B2221" s="209"/>
      <c r="C2221" s="233"/>
      <c r="D2221" s="231"/>
      <c r="E2221" s="209"/>
      <c r="F2221" s="209"/>
    </row>
    <row r="2222" spans="1:6">
      <c r="A2222" s="232"/>
      <c r="B2222" s="209"/>
      <c r="C2222" s="233"/>
      <c r="D2222" s="231"/>
      <c r="E2222" s="209"/>
      <c r="F2222" s="209"/>
    </row>
    <row r="2223" spans="1:6">
      <c r="A2223" s="232"/>
      <c r="B2223" s="209"/>
      <c r="C2223" s="233"/>
      <c r="D2223" s="231"/>
      <c r="E2223" s="209"/>
      <c r="F2223" s="209"/>
    </row>
    <row r="2224" spans="1:6">
      <c r="A2224" s="232"/>
      <c r="B2224" s="209"/>
      <c r="C2224" s="233"/>
      <c r="D2224" s="231"/>
      <c r="E2224" s="209"/>
      <c r="F2224" s="209"/>
    </row>
    <row r="2225" spans="1:6">
      <c r="A2225" s="232"/>
      <c r="B2225" s="209"/>
      <c r="C2225" s="233"/>
      <c r="D2225" s="231"/>
      <c r="E2225" s="209"/>
      <c r="F2225" s="209"/>
    </row>
    <row r="2226" spans="1:6">
      <c r="A2226" s="232"/>
      <c r="B2226" s="209"/>
      <c r="C2226" s="233"/>
      <c r="D2226" s="231"/>
      <c r="E2226" s="209"/>
      <c r="F2226" s="209"/>
    </row>
    <row r="2227" spans="1:6">
      <c r="A2227" s="232"/>
      <c r="B2227" s="209"/>
      <c r="C2227" s="233"/>
      <c r="D2227" s="231"/>
      <c r="E2227" s="209"/>
      <c r="F2227" s="209"/>
    </row>
    <row r="2228" spans="1:6">
      <c r="A2228" s="232"/>
      <c r="B2228" s="209"/>
      <c r="C2228" s="233"/>
      <c r="D2228" s="231"/>
      <c r="E2228" s="209"/>
      <c r="F2228" s="209"/>
    </row>
    <row r="2229" spans="1:6">
      <c r="A2229" s="232"/>
      <c r="B2229" s="209"/>
      <c r="C2229" s="233"/>
      <c r="D2229" s="231"/>
      <c r="E2229" s="209"/>
      <c r="F2229" s="209"/>
    </row>
    <row r="2230" spans="1:6">
      <c r="A2230" s="232"/>
      <c r="B2230" s="209"/>
      <c r="C2230" s="233"/>
      <c r="D2230" s="231"/>
      <c r="E2230" s="209"/>
      <c r="F2230" s="209"/>
    </row>
    <row r="2231" spans="1:6">
      <c r="A2231" s="232"/>
      <c r="B2231" s="209"/>
      <c r="C2231" s="233"/>
      <c r="D2231" s="231"/>
      <c r="E2231" s="209"/>
      <c r="F2231" s="209"/>
    </row>
    <row r="2232" spans="1:6">
      <c r="A2232" s="232"/>
      <c r="B2232" s="209"/>
      <c r="C2232" s="233"/>
      <c r="D2232" s="231"/>
      <c r="E2232" s="209"/>
      <c r="F2232" s="209"/>
    </row>
    <row r="2233" spans="1:6">
      <c r="A2233" s="232"/>
      <c r="B2233" s="209"/>
      <c r="C2233" s="233"/>
      <c r="D2233" s="231"/>
      <c r="E2233" s="209"/>
      <c r="F2233" s="209"/>
    </row>
    <row r="2234" spans="1:6">
      <c r="A2234" s="232"/>
      <c r="B2234" s="209"/>
      <c r="C2234" s="233"/>
      <c r="D2234" s="231"/>
      <c r="E2234" s="209"/>
      <c r="F2234" s="209"/>
    </row>
    <row r="2235" spans="1:6">
      <c r="A2235" s="232"/>
      <c r="B2235" s="209"/>
      <c r="C2235" s="233"/>
      <c r="D2235" s="231"/>
      <c r="E2235" s="209"/>
      <c r="F2235" s="209"/>
    </row>
    <row r="2236" spans="1:6">
      <c r="A2236" s="232"/>
      <c r="B2236" s="209"/>
      <c r="C2236" s="233"/>
      <c r="D2236" s="231"/>
      <c r="E2236" s="209"/>
      <c r="F2236" s="209"/>
    </row>
    <row r="2237" spans="1:6">
      <c r="A2237" s="232"/>
      <c r="B2237" s="209"/>
      <c r="C2237" s="233"/>
      <c r="D2237" s="231"/>
      <c r="E2237" s="209"/>
      <c r="F2237" s="209"/>
    </row>
    <row r="2238" spans="1:6">
      <c r="A2238" s="232"/>
      <c r="B2238" s="209"/>
      <c r="C2238" s="233"/>
      <c r="D2238" s="231"/>
      <c r="E2238" s="209"/>
      <c r="F2238" s="209"/>
    </row>
    <row r="2239" spans="1:6">
      <c r="A2239" s="232"/>
      <c r="B2239" s="209"/>
      <c r="C2239" s="233"/>
      <c r="D2239" s="231"/>
      <c r="E2239" s="209"/>
      <c r="F2239" s="209"/>
    </row>
    <row r="2240" spans="1:6">
      <c r="A2240" s="232"/>
      <c r="B2240" s="209"/>
      <c r="C2240" s="233"/>
      <c r="D2240" s="231"/>
      <c r="E2240" s="209"/>
      <c r="F2240" s="209"/>
    </row>
    <row r="2241" spans="1:6">
      <c r="A2241" s="232"/>
      <c r="B2241" s="209"/>
      <c r="C2241" s="233"/>
      <c r="D2241" s="231"/>
      <c r="E2241" s="209"/>
      <c r="F2241" s="209"/>
    </row>
    <row r="2242" spans="1:6">
      <c r="A2242" s="232"/>
      <c r="B2242" s="209"/>
      <c r="C2242" s="233"/>
      <c r="D2242" s="231"/>
      <c r="E2242" s="209"/>
      <c r="F2242" s="209"/>
    </row>
    <row r="2243" spans="1:6">
      <c r="A2243" s="232"/>
      <c r="B2243" s="209"/>
      <c r="C2243" s="233"/>
      <c r="D2243" s="231"/>
      <c r="E2243" s="209"/>
      <c r="F2243" s="209"/>
    </row>
    <row r="2244" spans="1:6">
      <c r="A2244" s="232"/>
      <c r="B2244" s="209"/>
      <c r="C2244" s="233"/>
      <c r="D2244" s="231"/>
      <c r="E2244" s="209"/>
      <c r="F2244" s="209"/>
    </row>
    <row r="2245" spans="1:6">
      <c r="A2245" s="232"/>
      <c r="B2245" s="209"/>
      <c r="C2245" s="233"/>
      <c r="D2245" s="231"/>
      <c r="E2245" s="209"/>
      <c r="F2245" s="209"/>
    </row>
    <row r="2246" spans="1:6">
      <c r="A2246" s="232"/>
      <c r="B2246" s="209"/>
      <c r="C2246" s="233"/>
      <c r="D2246" s="231"/>
      <c r="E2246" s="209"/>
      <c r="F2246" s="209"/>
    </row>
    <row r="2247" spans="1:6">
      <c r="A2247" s="232"/>
      <c r="B2247" s="209"/>
      <c r="C2247" s="233"/>
      <c r="D2247" s="231"/>
      <c r="E2247" s="209"/>
      <c r="F2247" s="209"/>
    </row>
    <row r="2248" spans="1:6">
      <c r="A2248" s="232"/>
      <c r="B2248" s="209"/>
      <c r="C2248" s="233"/>
      <c r="D2248" s="231"/>
      <c r="E2248" s="209"/>
      <c r="F2248" s="209"/>
    </row>
    <row r="2249" spans="1:6">
      <c r="A2249" s="232"/>
      <c r="B2249" s="209"/>
      <c r="C2249" s="233"/>
      <c r="D2249" s="231"/>
      <c r="E2249" s="209"/>
      <c r="F2249" s="209"/>
    </row>
    <row r="2250" spans="1:6">
      <c r="A2250" s="232"/>
      <c r="B2250" s="209"/>
      <c r="C2250" s="233"/>
      <c r="D2250" s="231"/>
      <c r="E2250" s="209"/>
      <c r="F2250" s="209"/>
    </row>
    <row r="2251" spans="1:6">
      <c r="A2251" s="232"/>
      <c r="B2251" s="209"/>
      <c r="C2251" s="233"/>
      <c r="D2251" s="231"/>
      <c r="E2251" s="209"/>
      <c r="F2251" s="209"/>
    </row>
    <row r="2252" spans="1:6">
      <c r="A2252" s="232"/>
      <c r="B2252" s="209"/>
      <c r="C2252" s="233"/>
      <c r="D2252" s="231"/>
      <c r="E2252" s="209"/>
      <c r="F2252" s="209"/>
    </row>
    <row r="2253" spans="1:6">
      <c r="A2253" s="232"/>
      <c r="B2253" s="209"/>
      <c r="C2253" s="233"/>
      <c r="D2253" s="231"/>
      <c r="E2253" s="209"/>
      <c r="F2253" s="209"/>
    </row>
    <row r="2254" spans="1:6">
      <c r="A2254" s="232"/>
      <c r="B2254" s="209"/>
      <c r="C2254" s="233"/>
      <c r="D2254" s="231"/>
      <c r="E2254" s="209"/>
      <c r="F2254" s="209"/>
    </row>
    <row r="2255" spans="1:6">
      <c r="A2255" s="232"/>
      <c r="B2255" s="209"/>
      <c r="C2255" s="233"/>
      <c r="D2255" s="231"/>
      <c r="E2255" s="209"/>
      <c r="F2255" s="209"/>
    </row>
    <row r="2256" spans="1:6">
      <c r="A2256" s="232"/>
      <c r="B2256" s="209"/>
      <c r="C2256" s="233"/>
      <c r="D2256" s="231"/>
      <c r="E2256" s="209"/>
      <c r="F2256" s="209"/>
    </row>
    <row r="2257" spans="1:6">
      <c r="A2257" s="232"/>
      <c r="B2257" s="209"/>
      <c r="C2257" s="233"/>
      <c r="D2257" s="231"/>
      <c r="E2257" s="209"/>
      <c r="F2257" s="209"/>
    </row>
    <row r="2258" spans="1:6">
      <c r="A2258" s="232"/>
      <c r="B2258" s="209"/>
      <c r="C2258" s="233"/>
      <c r="D2258" s="231"/>
      <c r="E2258" s="209"/>
      <c r="F2258" s="209"/>
    </row>
    <row r="2259" spans="1:6">
      <c r="A2259" s="232"/>
      <c r="B2259" s="209"/>
      <c r="C2259" s="233"/>
      <c r="D2259" s="231"/>
      <c r="E2259" s="209"/>
      <c r="F2259" s="209"/>
    </row>
    <row r="2260" spans="1:6">
      <c r="A2260" s="232"/>
      <c r="B2260" s="209"/>
      <c r="C2260" s="233"/>
      <c r="D2260" s="231"/>
      <c r="E2260" s="209"/>
      <c r="F2260" s="209"/>
    </row>
    <row r="2261" spans="1:6">
      <c r="A2261" s="232"/>
      <c r="B2261" s="209"/>
      <c r="C2261" s="233"/>
      <c r="D2261" s="231"/>
      <c r="E2261" s="209"/>
      <c r="F2261" s="209"/>
    </row>
    <row r="2262" spans="1:6">
      <c r="A2262" s="232"/>
      <c r="B2262" s="209"/>
      <c r="C2262" s="233"/>
      <c r="D2262" s="231"/>
      <c r="E2262" s="209"/>
      <c r="F2262" s="209"/>
    </row>
    <row r="2263" spans="1:6">
      <c r="A2263" s="232"/>
      <c r="B2263" s="209"/>
      <c r="C2263" s="233"/>
      <c r="D2263" s="231"/>
      <c r="E2263" s="209"/>
      <c r="F2263" s="209"/>
    </row>
    <row r="2264" spans="1:6">
      <c r="A2264" s="232"/>
      <c r="B2264" s="209"/>
      <c r="C2264" s="233"/>
      <c r="D2264" s="231"/>
      <c r="E2264" s="209"/>
      <c r="F2264" s="209"/>
    </row>
    <row r="2265" spans="1:6">
      <c r="A2265" s="232"/>
      <c r="B2265" s="209"/>
      <c r="C2265" s="233"/>
      <c r="D2265" s="231"/>
      <c r="E2265" s="209"/>
      <c r="F2265" s="209"/>
    </row>
    <row r="2266" spans="1:6">
      <c r="A2266" s="232"/>
      <c r="B2266" s="209"/>
      <c r="C2266" s="233"/>
      <c r="D2266" s="231"/>
      <c r="E2266" s="209"/>
      <c r="F2266" s="209"/>
    </row>
    <row r="2267" spans="1:6">
      <c r="A2267" s="232"/>
      <c r="B2267" s="209"/>
      <c r="C2267" s="233"/>
      <c r="D2267" s="231"/>
      <c r="E2267" s="209"/>
      <c r="F2267" s="209"/>
    </row>
    <row r="2268" spans="1:6">
      <c r="A2268" s="232"/>
      <c r="B2268" s="209"/>
      <c r="C2268" s="233"/>
      <c r="D2268" s="231"/>
      <c r="E2268" s="209"/>
      <c r="F2268" s="209"/>
    </row>
    <row r="2269" spans="1:6">
      <c r="A2269" s="232"/>
      <c r="B2269" s="209"/>
      <c r="C2269" s="233"/>
      <c r="D2269" s="231"/>
      <c r="E2269" s="209"/>
      <c r="F2269" s="209"/>
    </row>
    <row r="2270" spans="1:6">
      <c r="A2270" s="232"/>
      <c r="B2270" s="209"/>
      <c r="C2270" s="233"/>
      <c r="D2270" s="231"/>
      <c r="E2270" s="209"/>
      <c r="F2270" s="209"/>
    </row>
    <row r="2271" spans="1:6">
      <c r="A2271" s="232"/>
      <c r="B2271" s="209"/>
      <c r="C2271" s="233"/>
      <c r="D2271" s="231"/>
      <c r="E2271" s="209"/>
      <c r="F2271" s="209"/>
    </row>
    <row r="2272" spans="1:6">
      <c r="A2272" s="232"/>
      <c r="B2272" s="209"/>
      <c r="C2272" s="233"/>
      <c r="D2272" s="231"/>
      <c r="E2272" s="209"/>
      <c r="F2272" s="209"/>
    </row>
    <row r="2273" spans="1:6">
      <c r="A2273" s="232"/>
      <c r="B2273" s="209"/>
      <c r="C2273" s="233"/>
      <c r="D2273" s="231"/>
      <c r="E2273" s="209"/>
      <c r="F2273" s="209"/>
    </row>
    <row r="2274" spans="1:6">
      <c r="A2274" s="232"/>
      <c r="B2274" s="209"/>
      <c r="C2274" s="233"/>
      <c r="D2274" s="231"/>
      <c r="E2274" s="209"/>
      <c r="F2274" s="209"/>
    </row>
    <row r="2275" spans="1:6">
      <c r="A2275" s="232"/>
      <c r="B2275" s="209"/>
      <c r="C2275" s="233"/>
      <c r="D2275" s="231"/>
      <c r="E2275" s="209"/>
      <c r="F2275" s="209"/>
    </row>
    <row r="2276" spans="1:6">
      <c r="A2276" s="232"/>
      <c r="B2276" s="209"/>
      <c r="C2276" s="233"/>
      <c r="D2276" s="231"/>
      <c r="E2276" s="209"/>
      <c r="F2276" s="209"/>
    </row>
    <row r="2277" spans="1:6">
      <c r="A2277" s="232"/>
      <c r="B2277" s="209"/>
      <c r="C2277" s="233"/>
      <c r="D2277" s="231"/>
      <c r="E2277" s="209"/>
      <c r="F2277" s="209"/>
    </row>
    <row r="2278" spans="1:6">
      <c r="A2278" s="232"/>
      <c r="B2278" s="209"/>
      <c r="C2278" s="233"/>
      <c r="D2278" s="231"/>
      <c r="E2278" s="209"/>
      <c r="F2278" s="209"/>
    </row>
    <row r="2279" spans="1:6">
      <c r="A2279" s="232"/>
      <c r="B2279" s="209"/>
      <c r="C2279" s="233"/>
      <c r="D2279" s="231"/>
      <c r="E2279" s="209"/>
      <c r="F2279" s="209"/>
    </row>
    <row r="2280" spans="1:6">
      <c r="A2280" s="232"/>
      <c r="B2280" s="209"/>
      <c r="C2280" s="233"/>
      <c r="D2280" s="231"/>
      <c r="E2280" s="209"/>
      <c r="F2280" s="209"/>
    </row>
    <row r="2281" spans="1:6">
      <c r="A2281" s="232"/>
      <c r="B2281" s="209"/>
      <c r="C2281" s="233"/>
      <c r="D2281" s="231"/>
      <c r="E2281" s="209"/>
      <c r="F2281" s="209"/>
    </row>
    <row r="2282" spans="1:6">
      <c r="A2282" s="232"/>
      <c r="B2282" s="209"/>
      <c r="C2282" s="233"/>
      <c r="D2282" s="231"/>
      <c r="E2282" s="209"/>
      <c r="F2282" s="209"/>
    </row>
    <row r="2283" spans="1:6">
      <c r="A2283" s="232"/>
      <c r="B2283" s="209"/>
      <c r="C2283" s="233"/>
      <c r="D2283" s="231"/>
      <c r="E2283" s="209"/>
      <c r="F2283" s="209"/>
    </row>
    <row r="2284" spans="1:6">
      <c r="A2284" s="232"/>
      <c r="B2284" s="209"/>
      <c r="C2284" s="233"/>
      <c r="D2284" s="231"/>
      <c r="E2284" s="209"/>
      <c r="F2284" s="209"/>
    </row>
    <row r="2285" spans="1:6">
      <c r="A2285" s="232"/>
      <c r="B2285" s="209"/>
      <c r="C2285" s="233"/>
      <c r="D2285" s="231"/>
      <c r="E2285" s="209"/>
      <c r="F2285" s="209"/>
    </row>
    <row r="2286" spans="1:6">
      <c r="A2286" s="232"/>
      <c r="B2286" s="209"/>
      <c r="C2286" s="233"/>
      <c r="D2286" s="231"/>
      <c r="E2286" s="209"/>
      <c r="F2286" s="209"/>
    </row>
    <row r="2287" spans="1:6">
      <c r="A2287" s="232"/>
      <c r="B2287" s="209"/>
      <c r="C2287" s="233"/>
      <c r="D2287" s="231"/>
      <c r="E2287" s="209"/>
      <c r="F2287" s="209"/>
    </row>
    <row r="2288" spans="1:6">
      <c r="A2288" s="232"/>
      <c r="B2288" s="209"/>
      <c r="C2288" s="233"/>
      <c r="D2288" s="231"/>
      <c r="E2288" s="209"/>
      <c r="F2288" s="209"/>
    </row>
    <row r="2289" spans="1:6">
      <c r="A2289" s="232"/>
      <c r="B2289" s="209"/>
      <c r="C2289" s="233"/>
      <c r="D2289" s="231"/>
      <c r="E2289" s="209"/>
      <c r="F2289" s="209"/>
    </row>
    <row r="2290" spans="1:6">
      <c r="A2290" s="232"/>
      <c r="B2290" s="209"/>
      <c r="C2290" s="233"/>
      <c r="D2290" s="231"/>
      <c r="E2290" s="209"/>
      <c r="F2290" s="209"/>
    </row>
    <row r="2291" spans="1:6">
      <c r="A2291" s="232"/>
      <c r="B2291" s="209"/>
      <c r="C2291" s="233"/>
      <c r="D2291" s="231"/>
      <c r="E2291" s="209"/>
      <c r="F2291" s="209"/>
    </row>
    <row r="2292" spans="1:6">
      <c r="A2292" s="232"/>
      <c r="B2292" s="209"/>
      <c r="C2292" s="233"/>
      <c r="D2292" s="231"/>
      <c r="E2292" s="209"/>
      <c r="F2292" s="209"/>
    </row>
    <row r="2293" spans="1:6">
      <c r="A2293" s="232"/>
      <c r="B2293" s="209"/>
      <c r="C2293" s="233"/>
      <c r="D2293" s="231"/>
      <c r="E2293" s="209"/>
      <c r="F2293" s="209"/>
    </row>
    <row r="2294" spans="1:6">
      <c r="A2294" s="232"/>
      <c r="B2294" s="209"/>
      <c r="C2294" s="233"/>
      <c r="D2294" s="231"/>
      <c r="E2294" s="209"/>
      <c r="F2294" s="209"/>
    </row>
    <row r="2295" spans="1:6">
      <c r="A2295" s="232"/>
      <c r="B2295" s="209"/>
      <c r="C2295" s="233"/>
      <c r="D2295" s="231"/>
      <c r="E2295" s="209"/>
      <c r="F2295" s="209"/>
    </row>
    <row r="2296" spans="1:6">
      <c r="A2296" s="232"/>
      <c r="B2296" s="209"/>
      <c r="C2296" s="233"/>
      <c r="D2296" s="231"/>
      <c r="E2296" s="209"/>
      <c r="F2296" s="209"/>
    </row>
    <row r="2297" spans="1:6">
      <c r="A2297" s="232"/>
      <c r="B2297" s="209"/>
      <c r="C2297" s="233"/>
      <c r="D2297" s="231"/>
      <c r="E2297" s="209"/>
      <c r="F2297" s="209"/>
    </row>
    <row r="2298" spans="1:6">
      <c r="A2298" s="232"/>
      <c r="B2298" s="209"/>
      <c r="C2298" s="233"/>
      <c r="D2298" s="231"/>
      <c r="E2298" s="209"/>
      <c r="F2298" s="209"/>
    </row>
    <row r="2299" spans="1:6">
      <c r="A2299" s="232"/>
      <c r="B2299" s="209"/>
      <c r="C2299" s="233"/>
      <c r="D2299" s="231"/>
      <c r="E2299" s="209"/>
      <c r="F2299" s="209"/>
    </row>
    <row r="2300" spans="1:6">
      <c r="A2300" s="232"/>
      <c r="B2300" s="209"/>
      <c r="C2300" s="233"/>
      <c r="D2300" s="231"/>
      <c r="E2300" s="209"/>
      <c r="F2300" s="209"/>
    </row>
    <row r="2301" spans="1:6">
      <c r="A2301" s="232"/>
      <c r="B2301" s="209"/>
      <c r="C2301" s="233"/>
      <c r="D2301" s="231"/>
      <c r="E2301" s="209"/>
      <c r="F2301" s="209"/>
    </row>
    <row r="2302" spans="1:6">
      <c r="A2302" s="232"/>
      <c r="B2302" s="209"/>
      <c r="C2302" s="233"/>
      <c r="D2302" s="231"/>
      <c r="E2302" s="209"/>
      <c r="F2302" s="209"/>
    </row>
    <row r="2303" spans="1:6">
      <c r="A2303" s="232"/>
      <c r="B2303" s="209"/>
      <c r="C2303" s="233"/>
      <c r="D2303" s="231"/>
      <c r="E2303" s="209"/>
      <c r="F2303" s="209"/>
    </row>
    <row r="2304" spans="1:6">
      <c r="A2304" s="232"/>
      <c r="B2304" s="209"/>
      <c r="C2304" s="233"/>
      <c r="D2304" s="231"/>
      <c r="E2304" s="209"/>
      <c r="F2304" s="209"/>
    </row>
    <row r="2305" spans="1:6">
      <c r="A2305" s="232"/>
      <c r="B2305" s="209"/>
      <c r="C2305" s="233"/>
      <c r="D2305" s="231"/>
      <c r="E2305" s="209"/>
      <c r="F2305" s="209"/>
    </row>
    <row r="2306" spans="1:6">
      <c r="A2306" s="232"/>
      <c r="B2306" s="209"/>
      <c r="C2306" s="233"/>
      <c r="D2306" s="231"/>
      <c r="E2306" s="209"/>
      <c r="F2306" s="209"/>
    </row>
    <row r="2307" spans="1:6">
      <c r="A2307" s="232"/>
      <c r="B2307" s="209"/>
      <c r="C2307" s="233"/>
      <c r="D2307" s="231"/>
      <c r="E2307" s="209"/>
      <c r="F2307" s="209"/>
    </row>
    <row r="2308" spans="1:6">
      <c r="A2308" s="232"/>
      <c r="B2308" s="209"/>
      <c r="C2308" s="233"/>
      <c r="D2308" s="231"/>
      <c r="E2308" s="209"/>
      <c r="F2308" s="209"/>
    </row>
    <row r="2309" spans="1:6">
      <c r="A2309" s="232"/>
      <c r="B2309" s="209"/>
      <c r="C2309" s="233"/>
      <c r="D2309" s="231"/>
      <c r="E2309" s="209"/>
      <c r="F2309" s="209"/>
    </row>
    <row r="2310" spans="1:6">
      <c r="A2310" s="232"/>
      <c r="B2310" s="209"/>
      <c r="C2310" s="233"/>
      <c r="D2310" s="231"/>
      <c r="E2310" s="209"/>
      <c r="F2310" s="209"/>
    </row>
    <row r="2311" spans="1:6">
      <c r="A2311" s="232"/>
      <c r="B2311" s="209"/>
      <c r="C2311" s="233"/>
      <c r="D2311" s="231"/>
      <c r="E2311" s="209"/>
      <c r="F2311" s="209"/>
    </row>
    <row r="2312" spans="1:6">
      <c r="A2312" s="232"/>
      <c r="B2312" s="209"/>
      <c r="C2312" s="233"/>
      <c r="D2312" s="231"/>
      <c r="E2312" s="209"/>
      <c r="F2312" s="209"/>
    </row>
    <row r="2313" spans="1:6">
      <c r="A2313" s="232"/>
      <c r="B2313" s="209"/>
      <c r="C2313" s="233"/>
      <c r="D2313" s="231"/>
      <c r="E2313" s="209"/>
      <c r="F2313" s="209"/>
    </row>
    <row r="2314" spans="1:6">
      <c r="A2314" s="232"/>
      <c r="B2314" s="209"/>
      <c r="C2314" s="233"/>
      <c r="D2314" s="231"/>
      <c r="E2314" s="209"/>
      <c r="F2314" s="209"/>
    </row>
    <row r="2315" spans="1:6">
      <c r="A2315" s="232"/>
      <c r="B2315" s="209"/>
      <c r="C2315" s="233"/>
      <c r="D2315" s="231"/>
      <c r="E2315" s="209"/>
      <c r="F2315" s="209"/>
    </row>
    <row r="2316" spans="1:6">
      <c r="A2316" s="232"/>
      <c r="B2316" s="209"/>
      <c r="C2316" s="233"/>
      <c r="D2316" s="231"/>
      <c r="E2316" s="209"/>
      <c r="F2316" s="209"/>
    </row>
    <row r="2317" spans="1:6">
      <c r="A2317" s="232"/>
      <c r="B2317" s="209"/>
      <c r="C2317" s="233"/>
      <c r="D2317" s="231"/>
      <c r="E2317" s="209"/>
      <c r="F2317" s="209"/>
    </row>
    <row r="2318" spans="1:6">
      <c r="A2318" s="232"/>
      <c r="B2318" s="209"/>
      <c r="C2318" s="233"/>
      <c r="D2318" s="231"/>
      <c r="E2318" s="209"/>
      <c r="F2318" s="209"/>
    </row>
    <row r="2319" spans="1:6">
      <c r="A2319" s="232"/>
      <c r="B2319" s="209"/>
      <c r="C2319" s="233"/>
      <c r="D2319" s="231"/>
      <c r="E2319" s="209"/>
      <c r="F2319" s="209"/>
    </row>
    <row r="2320" spans="1:6">
      <c r="A2320" s="232"/>
      <c r="B2320" s="209"/>
      <c r="C2320" s="233"/>
      <c r="D2320" s="231"/>
      <c r="E2320" s="209"/>
      <c r="F2320" s="209"/>
    </row>
    <row r="2321" spans="1:6">
      <c r="A2321" s="232"/>
      <c r="B2321" s="209"/>
      <c r="C2321" s="233"/>
      <c r="D2321" s="231"/>
      <c r="E2321" s="209"/>
      <c r="F2321" s="209"/>
    </row>
    <row r="2322" spans="1:6">
      <c r="A2322" s="232"/>
      <c r="B2322" s="209"/>
      <c r="C2322" s="233"/>
      <c r="D2322" s="231"/>
      <c r="E2322" s="209"/>
      <c r="F2322" s="209"/>
    </row>
    <row r="2323" spans="1:6">
      <c r="A2323" s="232"/>
      <c r="B2323" s="209"/>
      <c r="C2323" s="233"/>
      <c r="D2323" s="231"/>
      <c r="E2323" s="209"/>
      <c r="F2323" s="209"/>
    </row>
    <row r="2324" spans="1:6">
      <c r="A2324" s="232"/>
      <c r="B2324" s="209"/>
      <c r="C2324" s="233"/>
      <c r="D2324" s="231"/>
      <c r="E2324" s="209"/>
      <c r="F2324" s="209"/>
    </row>
    <row r="2325" spans="1:6">
      <c r="A2325" s="232"/>
      <c r="B2325" s="209"/>
      <c r="C2325" s="233"/>
      <c r="D2325" s="231"/>
      <c r="E2325" s="209"/>
      <c r="F2325" s="209"/>
    </row>
    <row r="2326" spans="1:6">
      <c r="A2326" s="232"/>
      <c r="B2326" s="209"/>
      <c r="C2326" s="233"/>
      <c r="D2326" s="231"/>
      <c r="E2326" s="209"/>
      <c r="F2326" s="209"/>
    </row>
    <row r="2327" spans="1:6">
      <c r="A2327" s="232"/>
      <c r="B2327" s="209"/>
      <c r="C2327" s="233"/>
      <c r="D2327" s="231"/>
      <c r="E2327" s="209"/>
      <c r="F2327" s="209"/>
    </row>
    <row r="2328" spans="1:6">
      <c r="A2328" s="232"/>
      <c r="B2328" s="209"/>
      <c r="C2328" s="233"/>
      <c r="D2328" s="231"/>
      <c r="E2328" s="209"/>
      <c r="F2328" s="209"/>
    </row>
    <row r="2329" spans="1:6">
      <c r="A2329" s="232"/>
      <c r="B2329" s="209"/>
      <c r="C2329" s="233"/>
      <c r="D2329" s="231"/>
      <c r="E2329" s="209"/>
      <c r="F2329" s="209"/>
    </row>
    <row r="2330" spans="1:6">
      <c r="A2330" s="232"/>
      <c r="B2330" s="209"/>
      <c r="C2330" s="233"/>
      <c r="D2330" s="231"/>
      <c r="E2330" s="209"/>
      <c r="F2330" s="209"/>
    </row>
    <row r="2331" spans="1:6">
      <c r="A2331" s="232"/>
      <c r="B2331" s="209"/>
      <c r="C2331" s="233"/>
      <c r="D2331" s="231"/>
      <c r="E2331" s="209"/>
      <c r="F2331" s="209"/>
    </row>
    <row r="2332" spans="1:6">
      <c r="A2332" s="232"/>
      <c r="B2332" s="209"/>
      <c r="C2332" s="233"/>
      <c r="D2332" s="231"/>
      <c r="E2332" s="209"/>
      <c r="F2332" s="209"/>
    </row>
    <row r="2333" spans="1:6">
      <c r="A2333" s="232"/>
      <c r="B2333" s="209"/>
      <c r="C2333" s="233"/>
      <c r="D2333" s="231"/>
      <c r="E2333" s="209"/>
      <c r="F2333" s="209"/>
    </row>
    <row r="2334" spans="1:6">
      <c r="A2334" s="232"/>
      <c r="B2334" s="209"/>
      <c r="C2334" s="233"/>
      <c r="D2334" s="231"/>
      <c r="E2334" s="209"/>
      <c r="F2334" s="209"/>
    </row>
    <row r="2335" spans="1:6">
      <c r="A2335" s="232"/>
      <c r="B2335" s="209"/>
      <c r="C2335" s="233"/>
      <c r="D2335" s="231"/>
      <c r="E2335" s="209"/>
      <c r="F2335" s="209"/>
    </row>
    <row r="2336" spans="1:6">
      <c r="A2336" s="232"/>
      <c r="B2336" s="209"/>
      <c r="C2336" s="233"/>
      <c r="D2336" s="231"/>
      <c r="E2336" s="209"/>
      <c r="F2336" s="209"/>
    </row>
    <row r="2337" spans="1:6">
      <c r="A2337" s="232"/>
      <c r="B2337" s="209"/>
      <c r="C2337" s="233"/>
      <c r="D2337" s="231"/>
      <c r="E2337" s="209"/>
      <c r="F2337" s="209"/>
    </row>
    <row r="2338" spans="1:6">
      <c r="A2338" s="232"/>
      <c r="B2338" s="209"/>
      <c r="C2338" s="233"/>
      <c r="D2338" s="231"/>
      <c r="E2338" s="209"/>
      <c r="F2338" s="209"/>
    </row>
    <row r="2339" spans="1:6">
      <c r="A2339" s="232"/>
      <c r="B2339" s="209"/>
      <c r="C2339" s="233"/>
      <c r="D2339" s="231"/>
      <c r="E2339" s="209"/>
      <c r="F2339" s="209"/>
    </row>
    <row r="2340" spans="1:6">
      <c r="A2340" s="232"/>
      <c r="B2340" s="209"/>
      <c r="C2340" s="233"/>
      <c r="D2340" s="231"/>
      <c r="E2340" s="209"/>
      <c r="F2340" s="209"/>
    </row>
    <row r="2341" spans="1:6">
      <c r="A2341" s="232"/>
      <c r="B2341" s="209"/>
      <c r="C2341" s="233"/>
      <c r="D2341" s="231"/>
      <c r="E2341" s="209"/>
      <c r="F2341" s="209"/>
    </row>
    <row r="2342" spans="1:6">
      <c r="A2342" s="232"/>
      <c r="B2342" s="209"/>
      <c r="C2342" s="233"/>
      <c r="D2342" s="231"/>
      <c r="E2342" s="209"/>
      <c r="F2342" s="209"/>
    </row>
    <row r="2343" spans="1:6">
      <c r="A2343" s="232"/>
      <c r="B2343" s="209"/>
      <c r="C2343" s="233"/>
      <c r="D2343" s="231"/>
      <c r="E2343" s="209"/>
      <c r="F2343" s="209"/>
    </row>
    <row r="2344" spans="1:6">
      <c r="A2344" s="232"/>
      <c r="B2344" s="209"/>
      <c r="C2344" s="233"/>
      <c r="D2344" s="231"/>
      <c r="E2344" s="209"/>
      <c r="F2344" s="209"/>
    </row>
    <row r="2345" spans="1:6">
      <c r="A2345" s="232"/>
      <c r="B2345" s="209"/>
      <c r="C2345" s="233"/>
      <c r="D2345" s="231"/>
      <c r="E2345" s="209"/>
      <c r="F2345" s="209"/>
    </row>
    <row r="2346" spans="1:6">
      <c r="A2346" s="232"/>
      <c r="B2346" s="209"/>
      <c r="C2346" s="233"/>
      <c r="D2346" s="231"/>
      <c r="E2346" s="209"/>
      <c r="F2346" s="209"/>
    </row>
    <row r="2347" spans="1:6">
      <c r="A2347" s="232"/>
      <c r="B2347" s="209"/>
      <c r="C2347" s="233"/>
      <c r="D2347" s="231"/>
      <c r="E2347" s="209"/>
      <c r="F2347" s="209"/>
    </row>
    <row r="2348" spans="1:6">
      <c r="A2348" s="232"/>
      <c r="B2348" s="209"/>
      <c r="C2348" s="233"/>
      <c r="D2348" s="231"/>
      <c r="E2348" s="209"/>
      <c r="F2348" s="209"/>
    </row>
    <row r="2349" spans="1:6">
      <c r="A2349" s="232"/>
      <c r="B2349" s="209"/>
      <c r="C2349" s="233"/>
      <c r="D2349" s="231"/>
      <c r="E2349" s="209"/>
      <c r="F2349" s="209"/>
    </row>
    <row r="2350" spans="1:6">
      <c r="A2350" s="232"/>
      <c r="B2350" s="209"/>
      <c r="C2350" s="233"/>
      <c r="D2350" s="231"/>
      <c r="E2350" s="209"/>
      <c r="F2350" s="209"/>
    </row>
    <row r="2351" spans="1:6">
      <c r="A2351" s="232"/>
      <c r="B2351" s="209"/>
      <c r="C2351" s="233"/>
      <c r="D2351" s="231"/>
      <c r="E2351" s="209"/>
      <c r="F2351" s="209"/>
    </row>
    <row r="2352" spans="1:6">
      <c r="A2352" s="232"/>
      <c r="B2352" s="209"/>
      <c r="C2352" s="233"/>
      <c r="D2352" s="231"/>
      <c r="E2352" s="209"/>
      <c r="F2352" s="209"/>
    </row>
    <row r="2353" spans="1:6">
      <c r="A2353" s="232"/>
      <c r="B2353" s="209"/>
      <c r="C2353" s="233"/>
      <c r="D2353" s="231"/>
      <c r="E2353" s="209"/>
      <c r="F2353" s="209"/>
    </row>
    <row r="2354" spans="1:6">
      <c r="A2354" s="232"/>
      <c r="B2354" s="209"/>
      <c r="C2354" s="233"/>
      <c r="D2354" s="231"/>
      <c r="E2354" s="209"/>
      <c r="F2354" s="209"/>
    </row>
    <row r="2355" spans="1:6">
      <c r="A2355" s="232"/>
      <c r="B2355" s="209"/>
      <c r="C2355" s="233"/>
      <c r="D2355" s="231"/>
      <c r="E2355" s="209"/>
      <c r="F2355" s="209"/>
    </row>
    <row r="2356" spans="1:6">
      <c r="A2356" s="232"/>
      <c r="B2356" s="209"/>
      <c r="C2356" s="233"/>
      <c r="D2356" s="231"/>
      <c r="E2356" s="209"/>
      <c r="F2356" s="209"/>
    </row>
    <row r="2357" spans="1:6">
      <c r="A2357" s="232"/>
      <c r="B2357" s="209"/>
      <c r="C2357" s="233"/>
      <c r="D2357" s="231"/>
      <c r="E2357" s="209"/>
      <c r="F2357" s="209"/>
    </row>
    <row r="2358" spans="1:6">
      <c r="A2358" s="232"/>
      <c r="B2358" s="209"/>
      <c r="C2358" s="233"/>
      <c r="D2358" s="231"/>
      <c r="E2358" s="209"/>
      <c r="F2358" s="209"/>
    </row>
    <row r="2359" spans="1:6">
      <c r="A2359" s="232"/>
      <c r="B2359" s="209"/>
      <c r="C2359" s="233"/>
      <c r="D2359" s="231"/>
      <c r="E2359" s="209"/>
      <c r="F2359" s="209"/>
    </row>
    <row r="2360" spans="1:6">
      <c r="A2360" s="232"/>
      <c r="B2360" s="209"/>
      <c r="C2360" s="233"/>
      <c r="D2360" s="231"/>
      <c r="E2360" s="209"/>
      <c r="F2360" s="209"/>
    </row>
    <row r="2361" spans="1:6">
      <c r="A2361" s="232"/>
      <c r="B2361" s="209"/>
      <c r="C2361" s="233"/>
      <c r="D2361" s="231"/>
      <c r="E2361" s="209"/>
      <c r="F2361" s="209"/>
    </row>
    <row r="2362" spans="1:6">
      <c r="A2362" s="232"/>
      <c r="B2362" s="209"/>
      <c r="C2362" s="233"/>
      <c r="D2362" s="231"/>
      <c r="E2362" s="209"/>
      <c r="F2362" s="209"/>
    </row>
    <row r="2363" spans="1:6">
      <c r="A2363" s="232"/>
      <c r="B2363" s="209"/>
      <c r="C2363" s="233"/>
      <c r="D2363" s="231"/>
      <c r="E2363" s="209"/>
      <c r="F2363" s="209"/>
    </row>
    <row r="2364" spans="1:6">
      <c r="A2364" s="232"/>
      <c r="B2364" s="209"/>
      <c r="C2364" s="233"/>
      <c r="D2364" s="231"/>
      <c r="E2364" s="209"/>
      <c r="F2364" s="209"/>
    </row>
    <row r="2365" spans="1:6">
      <c r="A2365" s="232"/>
      <c r="B2365" s="209"/>
      <c r="C2365" s="233"/>
      <c r="D2365" s="231"/>
      <c r="E2365" s="209"/>
      <c r="F2365" s="209"/>
    </row>
    <row r="2366" spans="1:6">
      <c r="A2366" s="232"/>
      <c r="B2366" s="209"/>
      <c r="C2366" s="233"/>
      <c r="D2366" s="231"/>
      <c r="E2366" s="209"/>
      <c r="F2366" s="209"/>
    </row>
    <row r="2367" spans="1:6">
      <c r="A2367" s="232"/>
      <c r="B2367" s="209"/>
      <c r="C2367" s="233"/>
      <c r="D2367" s="231"/>
      <c r="E2367" s="209"/>
      <c r="F2367" s="209"/>
    </row>
    <row r="2368" spans="1:6">
      <c r="A2368" s="232"/>
      <c r="B2368" s="209"/>
      <c r="C2368" s="233"/>
      <c r="D2368" s="231"/>
      <c r="E2368" s="209"/>
      <c r="F2368" s="209"/>
    </row>
    <row r="2369" spans="1:6">
      <c r="A2369" s="232"/>
      <c r="B2369" s="209"/>
      <c r="C2369" s="233"/>
      <c r="D2369" s="231"/>
      <c r="E2369" s="209"/>
      <c r="F2369" s="209"/>
    </row>
    <row r="2370" spans="1:6">
      <c r="A2370" s="232"/>
      <c r="B2370" s="209"/>
      <c r="C2370" s="233"/>
      <c r="D2370" s="231"/>
      <c r="E2370" s="209"/>
      <c r="F2370" s="209"/>
    </row>
    <row r="2371" spans="1:6">
      <c r="A2371" s="232"/>
      <c r="B2371" s="209"/>
      <c r="C2371" s="233"/>
      <c r="D2371" s="231"/>
      <c r="E2371" s="209"/>
      <c r="F2371" s="209"/>
    </row>
    <row r="2372" spans="1:6">
      <c r="A2372" s="232"/>
      <c r="B2372" s="209"/>
      <c r="C2372" s="233"/>
      <c r="D2372" s="231"/>
      <c r="E2372" s="209"/>
      <c r="F2372" s="209"/>
    </row>
    <row r="2373" spans="1:6">
      <c r="A2373" s="232"/>
      <c r="B2373" s="209"/>
      <c r="C2373" s="233"/>
      <c r="D2373" s="231"/>
      <c r="E2373" s="209"/>
      <c r="F2373" s="209"/>
    </row>
    <row r="2374" spans="1:6">
      <c r="A2374" s="232"/>
      <c r="B2374" s="209"/>
      <c r="C2374" s="233"/>
      <c r="D2374" s="231"/>
      <c r="E2374" s="209"/>
      <c r="F2374" s="209"/>
    </row>
    <row r="2375" spans="1:6">
      <c r="A2375" s="232"/>
      <c r="B2375" s="209"/>
      <c r="C2375" s="233"/>
      <c r="D2375" s="231"/>
      <c r="E2375" s="209"/>
      <c r="F2375" s="209"/>
    </row>
    <row r="2376" spans="1:6">
      <c r="A2376" s="232"/>
      <c r="B2376" s="209"/>
      <c r="C2376" s="233"/>
      <c r="D2376" s="231"/>
      <c r="E2376" s="209"/>
      <c r="F2376" s="209"/>
    </row>
    <row r="2377" spans="1:6">
      <c r="A2377" s="232"/>
      <c r="B2377" s="209"/>
      <c r="C2377" s="233"/>
      <c r="D2377" s="231"/>
      <c r="E2377" s="209"/>
      <c r="F2377" s="209"/>
    </row>
    <row r="2378" spans="1:6">
      <c r="A2378" s="232"/>
      <c r="B2378" s="209"/>
      <c r="C2378" s="233"/>
      <c r="D2378" s="231"/>
      <c r="E2378" s="209"/>
      <c r="F2378" s="209"/>
    </row>
    <row r="2379" spans="1:6">
      <c r="A2379" s="232"/>
      <c r="B2379" s="209"/>
      <c r="C2379" s="233"/>
      <c r="D2379" s="231"/>
      <c r="E2379" s="209"/>
      <c r="F2379" s="209"/>
    </row>
    <row r="2380" spans="1:6">
      <c r="A2380" s="232"/>
      <c r="B2380" s="209"/>
      <c r="C2380" s="233"/>
      <c r="D2380" s="231"/>
      <c r="E2380" s="209"/>
      <c r="F2380" s="209"/>
    </row>
    <row r="2381" spans="1:6">
      <c r="A2381" s="232"/>
      <c r="B2381" s="209"/>
      <c r="C2381" s="233"/>
      <c r="D2381" s="231"/>
      <c r="E2381" s="209"/>
      <c r="F2381" s="209"/>
    </row>
    <row r="2382" spans="1:6">
      <c r="A2382" s="232"/>
      <c r="B2382" s="209"/>
      <c r="C2382" s="233"/>
      <c r="D2382" s="231"/>
      <c r="E2382" s="209"/>
      <c r="F2382" s="209"/>
    </row>
    <row r="2383" spans="1:6">
      <c r="A2383" s="232"/>
      <c r="B2383" s="209"/>
      <c r="C2383" s="233"/>
      <c r="D2383" s="231"/>
      <c r="E2383" s="209"/>
      <c r="F2383" s="209"/>
    </row>
    <row r="2384" spans="1:6">
      <c r="A2384" s="232"/>
      <c r="B2384" s="209"/>
      <c r="C2384" s="233"/>
      <c r="D2384" s="231"/>
      <c r="E2384" s="209"/>
      <c r="F2384" s="209"/>
    </row>
    <row r="2385" spans="1:6">
      <c r="A2385" s="232"/>
      <c r="B2385" s="209"/>
      <c r="C2385" s="233"/>
      <c r="D2385" s="231"/>
      <c r="E2385" s="209"/>
      <c r="F2385" s="209"/>
    </row>
    <row r="2386" spans="1:6">
      <c r="A2386" s="232"/>
      <c r="B2386" s="209"/>
      <c r="C2386" s="233"/>
      <c r="D2386" s="231"/>
      <c r="E2386" s="209"/>
      <c r="F2386" s="209"/>
    </row>
    <row r="2387" spans="1:6">
      <c r="A2387" s="232"/>
      <c r="B2387" s="209"/>
      <c r="C2387" s="233"/>
      <c r="D2387" s="231"/>
      <c r="E2387" s="209"/>
      <c r="F2387" s="209"/>
    </row>
    <row r="2388" spans="1:6">
      <c r="A2388" s="232"/>
      <c r="B2388" s="209"/>
      <c r="C2388" s="233"/>
      <c r="D2388" s="231"/>
      <c r="E2388" s="209"/>
      <c r="F2388" s="209"/>
    </row>
    <row r="2389" spans="1:6">
      <c r="A2389" s="232"/>
      <c r="B2389" s="209"/>
      <c r="C2389" s="233"/>
      <c r="D2389" s="231"/>
      <c r="E2389" s="209"/>
      <c r="F2389" s="209"/>
    </row>
    <row r="2390" spans="1:6">
      <c r="A2390" s="232"/>
      <c r="B2390" s="209"/>
      <c r="C2390" s="233"/>
      <c r="D2390" s="231"/>
      <c r="E2390" s="209"/>
      <c r="F2390" s="209"/>
    </row>
    <row r="2391" spans="1:6">
      <c r="A2391" s="232"/>
      <c r="B2391" s="209"/>
      <c r="C2391" s="233"/>
      <c r="D2391" s="231"/>
      <c r="E2391" s="209"/>
      <c r="F2391" s="209"/>
    </row>
    <row r="2392" spans="1:6">
      <c r="A2392" s="232"/>
      <c r="B2392" s="209"/>
      <c r="C2392" s="233"/>
      <c r="D2392" s="231"/>
      <c r="E2392" s="209"/>
      <c r="F2392" s="209"/>
    </row>
    <row r="2393" spans="1:6">
      <c r="A2393" s="232"/>
      <c r="B2393" s="209"/>
      <c r="C2393" s="233"/>
      <c r="D2393" s="231"/>
      <c r="E2393" s="209"/>
      <c r="F2393" s="209"/>
    </row>
    <row r="2394" spans="1:6">
      <c r="A2394" s="232"/>
      <c r="B2394" s="209"/>
      <c r="C2394" s="233"/>
      <c r="D2394" s="231"/>
      <c r="E2394" s="209"/>
      <c r="F2394" s="209"/>
    </row>
    <row r="2395" spans="1:6">
      <c r="A2395" s="232"/>
      <c r="B2395" s="209"/>
      <c r="C2395" s="233"/>
      <c r="D2395" s="231"/>
      <c r="E2395" s="209"/>
      <c r="F2395" s="209"/>
    </row>
    <row r="2396" spans="1:6">
      <c r="A2396" s="232"/>
      <c r="B2396" s="209"/>
      <c r="C2396" s="233"/>
      <c r="D2396" s="231"/>
      <c r="E2396" s="209"/>
      <c r="F2396" s="209"/>
    </row>
    <row r="2397" spans="1:6">
      <c r="A2397" s="232"/>
      <c r="B2397" s="209"/>
      <c r="C2397" s="233"/>
      <c r="D2397" s="231"/>
      <c r="E2397" s="209"/>
      <c r="F2397" s="209"/>
    </row>
    <row r="2398" spans="1:6">
      <c r="A2398" s="232"/>
      <c r="B2398" s="209"/>
      <c r="C2398" s="233"/>
      <c r="D2398" s="231"/>
      <c r="E2398" s="209"/>
      <c r="F2398" s="209"/>
    </row>
    <row r="2399" spans="1:6">
      <c r="A2399" s="232"/>
      <c r="B2399" s="209"/>
      <c r="C2399" s="233"/>
      <c r="D2399" s="231"/>
      <c r="E2399" s="209"/>
      <c r="F2399" s="209"/>
    </row>
    <row r="2400" spans="1:6">
      <c r="A2400" s="232"/>
      <c r="B2400" s="209"/>
      <c r="C2400" s="233"/>
      <c r="D2400" s="231"/>
      <c r="E2400" s="209"/>
      <c r="F2400" s="209"/>
    </row>
    <row r="2401" spans="1:6">
      <c r="A2401" s="232"/>
      <c r="B2401" s="209"/>
      <c r="C2401" s="233"/>
      <c r="D2401" s="231"/>
      <c r="E2401" s="209"/>
      <c r="F2401" s="209"/>
    </row>
    <row r="2402" spans="1:6">
      <c r="A2402" s="232"/>
      <c r="B2402" s="209"/>
      <c r="C2402" s="233"/>
      <c r="D2402" s="231"/>
      <c r="E2402" s="209"/>
      <c r="F2402" s="209"/>
    </row>
    <row r="2403" spans="1:6">
      <c r="A2403" s="232"/>
      <c r="B2403" s="209"/>
      <c r="C2403" s="233"/>
      <c r="D2403" s="231"/>
      <c r="E2403" s="209"/>
      <c r="F2403" s="209"/>
    </row>
    <row r="2404" spans="1:6">
      <c r="A2404" s="232"/>
      <c r="B2404" s="209"/>
      <c r="C2404" s="233"/>
      <c r="D2404" s="231"/>
      <c r="E2404" s="209"/>
      <c r="F2404" s="209"/>
    </row>
    <row r="2405" spans="1:6">
      <c r="A2405" s="232"/>
      <c r="B2405" s="209"/>
      <c r="C2405" s="233"/>
      <c r="D2405" s="231"/>
      <c r="E2405" s="209"/>
      <c r="F2405" s="209"/>
    </row>
    <row r="2406" spans="1:6">
      <c r="A2406" s="232"/>
      <c r="B2406" s="209"/>
      <c r="C2406" s="233"/>
      <c r="D2406" s="231"/>
      <c r="E2406" s="209"/>
      <c r="F2406" s="209"/>
    </row>
    <row r="2407" spans="1:6">
      <c r="A2407" s="232"/>
      <c r="B2407" s="209"/>
      <c r="C2407" s="233"/>
      <c r="D2407" s="231"/>
      <c r="E2407" s="209"/>
      <c r="F2407" s="209"/>
    </row>
    <row r="2408" spans="1:6">
      <c r="A2408" s="232"/>
      <c r="B2408" s="209"/>
      <c r="C2408" s="233"/>
      <c r="D2408" s="231"/>
      <c r="E2408" s="209"/>
      <c r="F2408" s="209"/>
    </row>
    <row r="2409" spans="1:6">
      <c r="A2409" s="232"/>
      <c r="B2409" s="209"/>
      <c r="C2409" s="233"/>
      <c r="D2409" s="231"/>
      <c r="E2409" s="209"/>
      <c r="F2409" s="209"/>
    </row>
    <row r="2410" spans="1:6">
      <c r="A2410" s="232"/>
      <c r="B2410" s="209"/>
      <c r="C2410" s="233"/>
      <c r="D2410" s="231"/>
      <c r="E2410" s="209"/>
      <c r="F2410" s="209"/>
    </row>
    <row r="2411" spans="1:6">
      <c r="A2411" s="232"/>
      <c r="B2411" s="209"/>
      <c r="C2411" s="233"/>
      <c r="D2411" s="231"/>
      <c r="E2411" s="209"/>
      <c r="F2411" s="209"/>
    </row>
    <row r="2412" spans="1:6">
      <c r="A2412" s="232"/>
      <c r="B2412" s="209"/>
      <c r="C2412" s="233"/>
      <c r="D2412" s="231"/>
      <c r="E2412" s="209"/>
      <c r="F2412" s="209"/>
    </row>
    <row r="2413" spans="1:6">
      <c r="A2413" s="232"/>
      <c r="B2413" s="209"/>
      <c r="C2413" s="233"/>
      <c r="D2413" s="231"/>
      <c r="E2413" s="209"/>
      <c r="F2413" s="209"/>
    </row>
    <row r="2414" spans="1:6">
      <c r="A2414" s="232"/>
      <c r="B2414" s="209"/>
      <c r="C2414" s="233"/>
      <c r="D2414" s="231"/>
      <c r="E2414" s="209"/>
      <c r="F2414" s="209"/>
    </row>
    <row r="2415" spans="1:6">
      <c r="A2415" s="232"/>
      <c r="B2415" s="209"/>
      <c r="C2415" s="233"/>
      <c r="D2415" s="231"/>
      <c r="E2415" s="209"/>
      <c r="F2415" s="209"/>
    </row>
    <row r="2416" spans="1:6">
      <c r="A2416" s="232"/>
      <c r="B2416" s="209"/>
      <c r="C2416" s="233"/>
      <c r="D2416" s="231"/>
      <c r="E2416" s="209"/>
      <c r="F2416" s="209"/>
    </row>
    <row r="2417" spans="1:6">
      <c r="A2417" s="232"/>
      <c r="B2417" s="209"/>
      <c r="C2417" s="233"/>
      <c r="D2417" s="231"/>
      <c r="E2417" s="209"/>
      <c r="F2417" s="209"/>
    </row>
    <row r="2418" spans="1:6">
      <c r="A2418" s="232"/>
      <c r="B2418" s="209"/>
      <c r="C2418" s="233"/>
      <c r="D2418" s="231"/>
      <c r="E2418" s="209"/>
      <c r="F2418" s="209"/>
    </row>
    <row r="2419" spans="1:6">
      <c r="A2419" s="232"/>
      <c r="B2419" s="209"/>
      <c r="C2419" s="233"/>
      <c r="D2419" s="231"/>
      <c r="E2419" s="209"/>
      <c r="F2419" s="209"/>
    </row>
    <row r="2420" spans="1:6">
      <c r="A2420" s="232"/>
      <c r="B2420" s="209"/>
      <c r="C2420" s="233"/>
      <c r="D2420" s="231"/>
      <c r="E2420" s="209"/>
      <c r="F2420" s="209"/>
    </row>
    <row r="2421" spans="1:6">
      <c r="A2421" s="232"/>
      <c r="B2421" s="209"/>
      <c r="C2421" s="233"/>
      <c r="D2421" s="231"/>
      <c r="E2421" s="209"/>
      <c r="F2421" s="209"/>
    </row>
    <row r="2422" spans="1:6">
      <c r="A2422" s="232"/>
      <c r="B2422" s="209"/>
      <c r="C2422" s="233"/>
      <c r="D2422" s="231"/>
      <c r="E2422" s="209"/>
      <c r="F2422" s="209"/>
    </row>
    <row r="2423" spans="1:6">
      <c r="A2423" s="232"/>
      <c r="B2423" s="209"/>
      <c r="C2423" s="233"/>
      <c r="D2423" s="231"/>
      <c r="E2423" s="209"/>
      <c r="F2423" s="209"/>
    </row>
    <row r="2424" spans="1:6">
      <c r="A2424" s="232"/>
      <c r="B2424" s="209"/>
      <c r="C2424" s="233"/>
      <c r="D2424" s="231"/>
      <c r="E2424" s="209"/>
      <c r="F2424" s="209"/>
    </row>
    <row r="2425" spans="1:6">
      <c r="A2425" s="232"/>
      <c r="B2425" s="209"/>
      <c r="C2425" s="233"/>
      <c r="D2425" s="231"/>
      <c r="E2425" s="209"/>
      <c r="F2425" s="209"/>
    </row>
    <row r="2426" spans="1:6">
      <c r="A2426" s="232"/>
      <c r="B2426" s="209"/>
      <c r="C2426" s="233"/>
      <c r="D2426" s="231"/>
      <c r="E2426" s="209"/>
      <c r="F2426" s="209"/>
    </row>
    <row r="2427" spans="1:6">
      <c r="A2427" s="232"/>
      <c r="B2427" s="209"/>
      <c r="C2427" s="233"/>
      <c r="D2427" s="231"/>
      <c r="E2427" s="209"/>
      <c r="F2427" s="209"/>
    </row>
    <row r="2428" spans="1:6">
      <c r="A2428" s="232"/>
      <c r="B2428" s="209"/>
      <c r="C2428" s="233"/>
      <c r="D2428" s="231"/>
      <c r="E2428" s="209"/>
      <c r="F2428" s="209"/>
    </row>
    <row r="2429" spans="1:6">
      <c r="A2429" s="232"/>
      <c r="B2429" s="209"/>
      <c r="C2429" s="233"/>
      <c r="D2429" s="231"/>
      <c r="E2429" s="209"/>
      <c r="F2429" s="209"/>
    </row>
    <row r="2430" spans="1:6">
      <c r="A2430" s="232"/>
      <c r="B2430" s="209"/>
      <c r="C2430" s="233"/>
      <c r="D2430" s="231"/>
      <c r="E2430" s="209"/>
      <c r="F2430" s="209"/>
    </row>
    <row r="2431" spans="1:6">
      <c r="A2431" s="232"/>
      <c r="B2431" s="209"/>
      <c r="C2431" s="233"/>
      <c r="D2431" s="231"/>
      <c r="E2431" s="209"/>
      <c r="F2431" s="209"/>
    </row>
    <row r="2432" spans="1:6">
      <c r="A2432" s="232"/>
      <c r="B2432" s="209"/>
      <c r="C2432" s="233"/>
      <c r="D2432" s="231"/>
      <c r="E2432" s="209"/>
      <c r="F2432" s="209"/>
    </row>
    <row r="2433" spans="1:6">
      <c r="A2433" s="232"/>
      <c r="B2433" s="209"/>
      <c r="C2433" s="233"/>
      <c r="D2433" s="231"/>
      <c r="E2433" s="209"/>
      <c r="F2433" s="209"/>
    </row>
    <row r="2434" spans="1:6">
      <c r="A2434" s="232"/>
      <c r="B2434" s="209"/>
      <c r="C2434" s="233"/>
      <c r="D2434" s="231"/>
      <c r="E2434" s="209"/>
      <c r="F2434" s="209"/>
    </row>
    <row r="2435" spans="1:6">
      <c r="A2435" s="232"/>
      <c r="B2435" s="209"/>
      <c r="C2435" s="233"/>
      <c r="D2435" s="231"/>
      <c r="E2435" s="209"/>
      <c r="F2435" s="209"/>
    </row>
    <row r="2436" spans="1:6">
      <c r="A2436" s="232"/>
      <c r="B2436" s="209"/>
      <c r="C2436" s="233"/>
      <c r="D2436" s="231"/>
      <c r="E2436" s="209"/>
      <c r="F2436" s="209"/>
    </row>
    <row r="2437" spans="1:6">
      <c r="A2437" s="232"/>
      <c r="B2437" s="209"/>
      <c r="C2437" s="233"/>
      <c r="D2437" s="231"/>
      <c r="E2437" s="209"/>
      <c r="F2437" s="209"/>
    </row>
    <row r="2438" spans="1:6">
      <c r="A2438" s="232"/>
      <c r="B2438" s="209"/>
      <c r="C2438" s="233"/>
      <c r="D2438" s="231"/>
      <c r="E2438" s="209"/>
      <c r="F2438" s="209"/>
    </row>
    <row r="2439" spans="1:6">
      <c r="A2439" s="232"/>
      <c r="B2439" s="209"/>
      <c r="C2439" s="233"/>
      <c r="D2439" s="231"/>
      <c r="E2439" s="209"/>
      <c r="F2439" s="209"/>
    </row>
    <row r="2440" spans="1:6">
      <c r="A2440" s="232"/>
      <c r="B2440" s="209"/>
      <c r="C2440" s="233"/>
      <c r="D2440" s="231"/>
      <c r="E2440" s="209"/>
      <c r="F2440" s="209"/>
    </row>
    <row r="2441" spans="1:6">
      <c r="A2441" s="232"/>
      <c r="B2441" s="209"/>
      <c r="C2441" s="233"/>
      <c r="D2441" s="231"/>
      <c r="E2441" s="209"/>
      <c r="F2441" s="209"/>
    </row>
    <row r="2442" spans="1:6">
      <c r="A2442" s="232"/>
      <c r="B2442" s="209"/>
      <c r="C2442" s="233"/>
      <c r="D2442" s="231"/>
      <c r="E2442" s="209"/>
      <c r="F2442" s="209"/>
    </row>
    <row r="2443" spans="1:6">
      <c r="A2443" s="232"/>
      <c r="B2443" s="209"/>
      <c r="C2443" s="233"/>
      <c r="D2443" s="231"/>
      <c r="E2443" s="209"/>
      <c r="F2443" s="209"/>
    </row>
    <row r="2444" spans="1:6">
      <c r="A2444" s="232"/>
      <c r="B2444" s="209"/>
      <c r="C2444" s="233"/>
      <c r="D2444" s="231"/>
      <c r="E2444" s="209"/>
      <c r="F2444" s="209"/>
    </row>
    <row r="2445" spans="1:6">
      <c r="A2445" s="232"/>
      <c r="B2445" s="209"/>
      <c r="C2445" s="233"/>
      <c r="D2445" s="231"/>
      <c r="E2445" s="209"/>
      <c r="F2445" s="209"/>
    </row>
    <row r="2446" spans="1:6">
      <c r="A2446" s="232"/>
      <c r="B2446" s="209"/>
      <c r="C2446" s="233"/>
      <c r="D2446" s="231"/>
      <c r="E2446" s="209"/>
      <c r="F2446" s="209"/>
    </row>
    <row r="2447" spans="1:6">
      <c r="A2447" s="232"/>
      <c r="B2447" s="209"/>
      <c r="C2447" s="233"/>
      <c r="D2447" s="231"/>
      <c r="E2447" s="209"/>
      <c r="F2447" s="209"/>
    </row>
    <row r="2448" spans="1:6">
      <c r="A2448" s="232"/>
      <c r="B2448" s="209"/>
      <c r="C2448" s="233"/>
      <c r="D2448" s="231"/>
      <c r="E2448" s="209"/>
      <c r="F2448" s="209"/>
    </row>
    <row r="2449" spans="1:6">
      <c r="A2449" s="232"/>
      <c r="B2449" s="209"/>
      <c r="C2449" s="233"/>
      <c r="D2449" s="231"/>
      <c r="E2449" s="209"/>
      <c r="F2449" s="209"/>
    </row>
    <row r="2450" spans="1:6">
      <c r="A2450" s="232"/>
      <c r="B2450" s="209"/>
      <c r="C2450" s="233"/>
      <c r="D2450" s="231"/>
      <c r="E2450" s="209"/>
      <c r="F2450" s="209"/>
    </row>
    <row r="2451" spans="1:6">
      <c r="A2451" s="232"/>
      <c r="B2451" s="209"/>
      <c r="C2451" s="233"/>
      <c r="D2451" s="231"/>
      <c r="E2451" s="209"/>
      <c r="F2451" s="209"/>
    </row>
    <row r="2452" spans="1:6">
      <c r="A2452" s="232"/>
      <c r="B2452" s="209"/>
      <c r="C2452" s="233"/>
      <c r="D2452" s="231"/>
      <c r="E2452" s="209"/>
      <c r="F2452" s="209"/>
    </row>
    <row r="2453" spans="1:6">
      <c r="A2453" s="232"/>
      <c r="B2453" s="209"/>
      <c r="C2453" s="233"/>
      <c r="D2453" s="231"/>
      <c r="E2453" s="209"/>
      <c r="F2453" s="209"/>
    </row>
    <row r="2454" spans="1:6">
      <c r="A2454" s="232"/>
      <c r="B2454" s="209"/>
      <c r="C2454" s="233"/>
      <c r="D2454" s="231"/>
      <c r="E2454" s="209"/>
      <c r="F2454" s="209"/>
    </row>
    <row r="2455" spans="1:6">
      <c r="A2455" s="232"/>
      <c r="B2455" s="209"/>
      <c r="C2455" s="233"/>
      <c r="D2455" s="231"/>
      <c r="E2455" s="209"/>
      <c r="F2455" s="209"/>
    </row>
    <row r="2456" spans="1:6">
      <c r="A2456" s="232"/>
      <c r="B2456" s="209"/>
      <c r="C2456" s="233"/>
      <c r="D2456" s="231"/>
      <c r="E2456" s="209"/>
      <c r="F2456" s="209"/>
    </row>
    <row r="2457" spans="1:6">
      <c r="A2457" s="232"/>
      <c r="B2457" s="209"/>
      <c r="C2457" s="233"/>
      <c r="D2457" s="231"/>
      <c r="E2457" s="209"/>
      <c r="F2457" s="209"/>
    </row>
    <row r="2458" spans="1:6">
      <c r="A2458" s="232"/>
      <c r="B2458" s="209"/>
      <c r="C2458" s="233"/>
      <c r="D2458" s="231"/>
      <c r="E2458" s="209"/>
      <c r="F2458" s="209"/>
    </row>
    <row r="2459" spans="1:6">
      <c r="A2459" s="232"/>
      <c r="B2459" s="209"/>
      <c r="C2459" s="233"/>
      <c r="D2459" s="231"/>
      <c r="E2459" s="209"/>
      <c r="F2459" s="209"/>
    </row>
    <row r="2460" spans="1:6">
      <c r="A2460" s="232"/>
      <c r="B2460" s="209"/>
      <c r="C2460" s="233"/>
      <c r="D2460" s="231"/>
      <c r="E2460" s="209"/>
      <c r="F2460" s="209"/>
    </row>
    <row r="2461" spans="1:6">
      <c r="A2461" s="232"/>
      <c r="B2461" s="209"/>
      <c r="C2461" s="233"/>
      <c r="D2461" s="231"/>
      <c r="E2461" s="209"/>
      <c r="F2461" s="209"/>
    </row>
    <row r="2462" spans="1:6">
      <c r="A2462" s="232"/>
      <c r="B2462" s="209"/>
      <c r="C2462" s="233"/>
      <c r="D2462" s="231"/>
      <c r="E2462" s="209"/>
      <c r="F2462" s="209"/>
    </row>
    <row r="2463" spans="1:6">
      <c r="A2463" s="232"/>
      <c r="B2463" s="209"/>
      <c r="C2463" s="233"/>
      <c r="D2463" s="231"/>
      <c r="E2463" s="209"/>
      <c r="F2463" s="209"/>
    </row>
    <row r="2464" spans="1:6">
      <c r="A2464" s="232"/>
      <c r="B2464" s="209"/>
      <c r="C2464" s="233"/>
      <c r="D2464" s="231"/>
      <c r="E2464" s="209"/>
      <c r="F2464" s="209"/>
    </row>
    <row r="2465" spans="1:6">
      <c r="A2465" s="232"/>
      <c r="B2465" s="209"/>
      <c r="C2465" s="233"/>
      <c r="D2465" s="231"/>
      <c r="E2465" s="209"/>
      <c r="F2465" s="209"/>
    </row>
    <row r="2466" spans="1:6">
      <c r="A2466" s="232"/>
      <c r="B2466" s="209"/>
      <c r="C2466" s="233"/>
      <c r="D2466" s="231"/>
      <c r="E2466" s="209"/>
      <c r="F2466" s="209"/>
    </row>
    <row r="2467" spans="1:6">
      <c r="A2467" s="232"/>
      <c r="B2467" s="209"/>
      <c r="C2467" s="233"/>
      <c r="D2467" s="231"/>
      <c r="E2467" s="209"/>
      <c r="F2467" s="209"/>
    </row>
    <row r="2468" spans="1:6">
      <c r="A2468" s="232"/>
      <c r="B2468" s="209"/>
      <c r="C2468" s="233"/>
      <c r="D2468" s="231"/>
      <c r="E2468" s="209"/>
      <c r="F2468" s="209"/>
    </row>
    <row r="2469" spans="1:6">
      <c r="A2469" s="232"/>
      <c r="B2469" s="209"/>
      <c r="C2469" s="233"/>
      <c r="D2469" s="231"/>
      <c r="E2469" s="209"/>
      <c r="F2469" s="209"/>
    </row>
    <row r="2470" spans="1:6">
      <c r="A2470" s="232"/>
      <c r="B2470" s="209"/>
      <c r="C2470" s="233"/>
      <c r="D2470" s="231"/>
      <c r="E2470" s="209"/>
      <c r="F2470" s="209"/>
    </row>
    <row r="2471" spans="1:6">
      <c r="A2471" s="232"/>
      <c r="B2471" s="209"/>
      <c r="C2471" s="233"/>
      <c r="D2471" s="231"/>
      <c r="E2471" s="209"/>
      <c r="F2471" s="209"/>
    </row>
    <row r="2472" spans="1:6">
      <c r="A2472" s="232"/>
      <c r="B2472" s="209"/>
      <c r="C2472" s="233"/>
      <c r="D2472" s="231"/>
      <c r="E2472" s="209"/>
      <c r="F2472" s="209"/>
    </row>
    <row r="2473" spans="1:6">
      <c r="A2473" s="232"/>
      <c r="B2473" s="209"/>
      <c r="C2473" s="233"/>
      <c r="D2473" s="231"/>
      <c r="E2473" s="209"/>
      <c r="F2473" s="209"/>
    </row>
    <row r="2474" spans="1:6">
      <c r="A2474" s="232"/>
      <c r="B2474" s="209"/>
      <c r="C2474" s="233"/>
      <c r="D2474" s="231"/>
      <c r="E2474" s="209"/>
      <c r="F2474" s="209"/>
    </row>
    <row r="2475" spans="1:6">
      <c r="A2475" s="232"/>
      <c r="B2475" s="209"/>
      <c r="C2475" s="233"/>
      <c r="D2475" s="231"/>
      <c r="E2475" s="209"/>
      <c r="F2475" s="209"/>
    </row>
    <row r="2476" spans="1:6">
      <c r="A2476" s="232"/>
      <c r="B2476" s="209"/>
      <c r="C2476" s="233"/>
      <c r="D2476" s="231"/>
      <c r="E2476" s="209"/>
      <c r="F2476" s="209"/>
    </row>
    <row r="2477" spans="1:6">
      <c r="A2477" s="232"/>
      <c r="B2477" s="209"/>
      <c r="C2477" s="233"/>
      <c r="D2477" s="231"/>
      <c r="E2477" s="209"/>
      <c r="F2477" s="209"/>
    </row>
    <row r="2478" spans="1:6">
      <c r="A2478" s="232"/>
      <c r="B2478" s="209"/>
      <c r="C2478" s="233"/>
      <c r="D2478" s="231"/>
      <c r="E2478" s="209"/>
      <c r="F2478" s="209"/>
    </row>
    <row r="2479" spans="1:6">
      <c r="A2479" s="232"/>
      <c r="B2479" s="209"/>
      <c r="C2479" s="233"/>
      <c r="D2479" s="231"/>
      <c r="E2479" s="209"/>
      <c r="F2479" s="209"/>
    </row>
    <row r="2480" spans="1:6">
      <c r="A2480" s="232"/>
      <c r="B2480" s="209"/>
      <c r="C2480" s="233"/>
      <c r="D2480" s="231"/>
      <c r="E2480" s="209"/>
      <c r="F2480" s="209"/>
    </row>
    <row r="2481" spans="1:6">
      <c r="A2481" s="232"/>
      <c r="B2481" s="209"/>
      <c r="C2481" s="233"/>
      <c r="D2481" s="231"/>
      <c r="E2481" s="209"/>
      <c r="F2481" s="209"/>
    </row>
    <row r="2482" spans="1:6">
      <c r="A2482" s="232"/>
      <c r="B2482" s="209"/>
      <c r="C2482" s="233"/>
      <c r="D2482" s="231"/>
      <c r="E2482" s="209"/>
      <c r="F2482" s="209"/>
    </row>
    <row r="2483" spans="1:6">
      <c r="A2483" s="232"/>
      <c r="B2483" s="209"/>
      <c r="C2483" s="233"/>
      <c r="D2483" s="231"/>
      <c r="E2483" s="209"/>
      <c r="F2483" s="209"/>
    </row>
    <row r="2484" spans="1:6">
      <c r="A2484" s="232"/>
      <c r="B2484" s="209"/>
      <c r="C2484" s="233"/>
      <c r="D2484" s="231"/>
      <c r="E2484" s="209"/>
      <c r="F2484" s="209"/>
    </row>
    <row r="2485" spans="1:6">
      <c r="A2485" s="232"/>
      <c r="B2485" s="209"/>
      <c r="C2485" s="233"/>
      <c r="D2485" s="231"/>
      <c r="E2485" s="209"/>
      <c r="F2485" s="209"/>
    </row>
    <row r="2486" spans="1:6">
      <c r="A2486" s="232"/>
      <c r="B2486" s="209"/>
      <c r="C2486" s="233"/>
      <c r="D2486" s="231"/>
      <c r="E2486" s="209"/>
      <c r="F2486" s="209"/>
    </row>
    <row r="2487" spans="1:6">
      <c r="A2487" s="232"/>
      <c r="B2487" s="209"/>
      <c r="C2487" s="233"/>
      <c r="D2487" s="231"/>
      <c r="E2487" s="209"/>
      <c r="F2487" s="209"/>
    </row>
    <row r="2488" spans="1:6">
      <c r="A2488" s="232"/>
      <c r="B2488" s="209"/>
      <c r="C2488" s="233"/>
      <c r="D2488" s="231"/>
      <c r="E2488" s="209"/>
      <c r="F2488" s="209"/>
    </row>
    <row r="2489" spans="1:6">
      <c r="A2489" s="232"/>
      <c r="B2489" s="209"/>
      <c r="C2489" s="233"/>
      <c r="D2489" s="231"/>
      <c r="E2489" s="209"/>
      <c r="F2489" s="209"/>
    </row>
    <row r="2490" spans="1:6">
      <c r="A2490" s="232"/>
      <c r="B2490" s="209"/>
      <c r="C2490" s="233"/>
      <c r="D2490" s="231"/>
      <c r="E2490" s="209"/>
      <c r="F2490" s="209"/>
    </row>
    <row r="2491" spans="1:6">
      <c r="A2491" s="232"/>
      <c r="B2491" s="209"/>
      <c r="C2491" s="233"/>
      <c r="D2491" s="231"/>
      <c r="E2491" s="209"/>
      <c r="F2491" s="209"/>
    </row>
    <row r="2492" spans="1:6">
      <c r="A2492" s="232"/>
      <c r="B2492" s="209"/>
      <c r="C2492" s="233"/>
      <c r="D2492" s="231"/>
      <c r="E2492" s="209"/>
      <c r="F2492" s="209"/>
    </row>
  </sheetData>
  <sheetProtection algorithmName="SHA-512" hashValue="15M10iYyXt4Mmg+6P+Fc1pmt+eQm8JSZU3iczlmRrqVm+gwlDLX6CkClWhmH0Ua2/vtU1kY6q+IJeILx1XxAhw==" saltValue="p2uTyJ0S6BImK+l+nKCSxw==" spinCount="100000" sheet="1" objects="1" scenarios="1" selectLockedCells="1"/>
  <pageMargins left="0.6692913385826772" right="0.15748031496062992" top="0.59055118110236227" bottom="0.59055118110236227" header="0.51181102362204722" footer="0.31496062992125984"/>
  <pageSetup paperSize="9" scale="99" orientation="portrait" blackAndWhite="1" horizontalDpi="300" verticalDpi="300" r:id="rId1"/>
  <headerFooter alignWithMargins="0">
    <oddFooter>Stran &amp;P od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845"/>
  <sheetViews>
    <sheetView view="pageBreakPreview" zoomScaleNormal="100" zoomScaleSheetLayoutView="100" workbookViewId="0">
      <selection activeCell="F10" sqref="F10"/>
    </sheetView>
  </sheetViews>
  <sheetFormatPr defaultColWidth="11.42578125" defaultRowHeight="12.75"/>
  <cols>
    <col min="1" max="1" width="4.5703125" style="165" customWidth="1"/>
    <col min="2" max="2" width="9.85546875" style="166" customWidth="1"/>
    <col min="3" max="3" width="46.140625" style="201" customWidth="1"/>
    <col min="4" max="4" width="4.7109375" style="189" customWidth="1"/>
    <col min="5" max="5" width="7.28515625" style="169" bestFit="1" customWidth="1"/>
    <col min="6" max="6" width="10.140625" style="170" bestFit="1" customWidth="1"/>
    <col min="7" max="7" width="12" style="170" customWidth="1"/>
    <col min="8" max="256" width="11.42578125" style="156"/>
    <col min="257" max="257" width="4.5703125" style="156" customWidth="1"/>
    <col min="258" max="258" width="9.85546875" style="156" customWidth="1"/>
    <col min="259" max="259" width="46.140625" style="156" customWidth="1"/>
    <col min="260" max="260" width="4.7109375" style="156" customWidth="1"/>
    <col min="261" max="261" width="7.140625" style="156" customWidth="1"/>
    <col min="262" max="262" width="9" style="156" customWidth="1"/>
    <col min="263" max="263" width="12" style="156" customWidth="1"/>
    <col min="264" max="512" width="11.42578125" style="156"/>
    <col min="513" max="513" width="4.5703125" style="156" customWidth="1"/>
    <col min="514" max="514" width="9.85546875" style="156" customWidth="1"/>
    <col min="515" max="515" width="46.140625" style="156" customWidth="1"/>
    <col min="516" max="516" width="4.7109375" style="156" customWidth="1"/>
    <col min="517" max="517" width="7.140625" style="156" customWidth="1"/>
    <col min="518" max="518" width="9" style="156" customWidth="1"/>
    <col min="519" max="519" width="12" style="156" customWidth="1"/>
    <col min="520" max="768" width="11.42578125" style="156"/>
    <col min="769" max="769" width="4.5703125" style="156" customWidth="1"/>
    <col min="770" max="770" width="9.85546875" style="156" customWidth="1"/>
    <col min="771" max="771" width="46.140625" style="156" customWidth="1"/>
    <col min="772" max="772" width="4.7109375" style="156" customWidth="1"/>
    <col min="773" max="773" width="7.140625" style="156" customWidth="1"/>
    <col min="774" max="774" width="9" style="156" customWidth="1"/>
    <col min="775" max="775" width="12" style="156" customWidth="1"/>
    <col min="776" max="1024" width="11.42578125" style="156"/>
    <col min="1025" max="1025" width="4.5703125" style="156" customWidth="1"/>
    <col min="1026" max="1026" width="9.85546875" style="156" customWidth="1"/>
    <col min="1027" max="1027" width="46.140625" style="156" customWidth="1"/>
    <col min="1028" max="1028" width="4.7109375" style="156" customWidth="1"/>
    <col min="1029" max="1029" width="7.140625" style="156" customWidth="1"/>
    <col min="1030" max="1030" width="9" style="156" customWidth="1"/>
    <col min="1031" max="1031" width="12" style="156" customWidth="1"/>
    <col min="1032" max="1280" width="11.42578125" style="156"/>
    <col min="1281" max="1281" width="4.5703125" style="156" customWidth="1"/>
    <col min="1282" max="1282" width="9.85546875" style="156" customWidth="1"/>
    <col min="1283" max="1283" width="46.140625" style="156" customWidth="1"/>
    <col min="1284" max="1284" width="4.7109375" style="156" customWidth="1"/>
    <col min="1285" max="1285" width="7.140625" style="156" customWidth="1"/>
    <col min="1286" max="1286" width="9" style="156" customWidth="1"/>
    <col min="1287" max="1287" width="12" style="156" customWidth="1"/>
    <col min="1288" max="1536" width="11.42578125" style="156"/>
    <col min="1537" max="1537" width="4.5703125" style="156" customWidth="1"/>
    <col min="1538" max="1538" width="9.85546875" style="156" customWidth="1"/>
    <col min="1539" max="1539" width="46.140625" style="156" customWidth="1"/>
    <col min="1540" max="1540" width="4.7109375" style="156" customWidth="1"/>
    <col min="1541" max="1541" width="7.140625" style="156" customWidth="1"/>
    <col min="1542" max="1542" width="9" style="156" customWidth="1"/>
    <col min="1543" max="1543" width="12" style="156" customWidth="1"/>
    <col min="1544" max="1792" width="11.42578125" style="156"/>
    <col min="1793" max="1793" width="4.5703125" style="156" customWidth="1"/>
    <col min="1794" max="1794" width="9.85546875" style="156" customWidth="1"/>
    <col min="1795" max="1795" width="46.140625" style="156" customWidth="1"/>
    <col min="1796" max="1796" width="4.7109375" style="156" customWidth="1"/>
    <col min="1797" max="1797" width="7.140625" style="156" customWidth="1"/>
    <col min="1798" max="1798" width="9" style="156" customWidth="1"/>
    <col min="1799" max="1799" width="12" style="156" customWidth="1"/>
    <col min="1800" max="2048" width="11.42578125" style="156"/>
    <col min="2049" max="2049" width="4.5703125" style="156" customWidth="1"/>
    <col min="2050" max="2050" width="9.85546875" style="156" customWidth="1"/>
    <col min="2051" max="2051" width="46.140625" style="156" customWidth="1"/>
    <col min="2052" max="2052" width="4.7109375" style="156" customWidth="1"/>
    <col min="2053" max="2053" width="7.140625" style="156" customWidth="1"/>
    <col min="2054" max="2054" width="9" style="156" customWidth="1"/>
    <col min="2055" max="2055" width="12" style="156" customWidth="1"/>
    <col min="2056" max="2304" width="11.42578125" style="156"/>
    <col min="2305" max="2305" width="4.5703125" style="156" customWidth="1"/>
    <col min="2306" max="2306" width="9.85546875" style="156" customWidth="1"/>
    <col min="2307" max="2307" width="46.140625" style="156" customWidth="1"/>
    <col min="2308" max="2308" width="4.7109375" style="156" customWidth="1"/>
    <col min="2309" max="2309" width="7.140625" style="156" customWidth="1"/>
    <col min="2310" max="2310" width="9" style="156" customWidth="1"/>
    <col min="2311" max="2311" width="12" style="156" customWidth="1"/>
    <col min="2312" max="2560" width="11.42578125" style="156"/>
    <col min="2561" max="2561" width="4.5703125" style="156" customWidth="1"/>
    <col min="2562" max="2562" width="9.85546875" style="156" customWidth="1"/>
    <col min="2563" max="2563" width="46.140625" style="156" customWidth="1"/>
    <col min="2564" max="2564" width="4.7109375" style="156" customWidth="1"/>
    <col min="2565" max="2565" width="7.140625" style="156" customWidth="1"/>
    <col min="2566" max="2566" width="9" style="156" customWidth="1"/>
    <col min="2567" max="2567" width="12" style="156" customWidth="1"/>
    <col min="2568" max="2816" width="11.42578125" style="156"/>
    <col min="2817" max="2817" width="4.5703125" style="156" customWidth="1"/>
    <col min="2818" max="2818" width="9.85546875" style="156" customWidth="1"/>
    <col min="2819" max="2819" width="46.140625" style="156" customWidth="1"/>
    <col min="2820" max="2820" width="4.7109375" style="156" customWidth="1"/>
    <col min="2821" max="2821" width="7.140625" style="156" customWidth="1"/>
    <col min="2822" max="2822" width="9" style="156" customWidth="1"/>
    <col min="2823" max="2823" width="12" style="156" customWidth="1"/>
    <col min="2824" max="3072" width="11.42578125" style="156"/>
    <col min="3073" max="3073" width="4.5703125" style="156" customWidth="1"/>
    <col min="3074" max="3074" width="9.85546875" style="156" customWidth="1"/>
    <col min="3075" max="3075" width="46.140625" style="156" customWidth="1"/>
    <col min="3076" max="3076" width="4.7109375" style="156" customWidth="1"/>
    <col min="3077" max="3077" width="7.140625" style="156" customWidth="1"/>
    <col min="3078" max="3078" width="9" style="156" customWidth="1"/>
    <col min="3079" max="3079" width="12" style="156" customWidth="1"/>
    <col min="3080" max="3328" width="11.42578125" style="156"/>
    <col min="3329" max="3329" width="4.5703125" style="156" customWidth="1"/>
    <col min="3330" max="3330" width="9.85546875" style="156" customWidth="1"/>
    <col min="3331" max="3331" width="46.140625" style="156" customWidth="1"/>
    <col min="3332" max="3332" width="4.7109375" style="156" customWidth="1"/>
    <col min="3333" max="3333" width="7.140625" style="156" customWidth="1"/>
    <col min="3334" max="3334" width="9" style="156" customWidth="1"/>
    <col min="3335" max="3335" width="12" style="156" customWidth="1"/>
    <col min="3336" max="3584" width="11.42578125" style="156"/>
    <col min="3585" max="3585" width="4.5703125" style="156" customWidth="1"/>
    <col min="3586" max="3586" width="9.85546875" style="156" customWidth="1"/>
    <col min="3587" max="3587" width="46.140625" style="156" customWidth="1"/>
    <col min="3588" max="3588" width="4.7109375" style="156" customWidth="1"/>
    <col min="3589" max="3589" width="7.140625" style="156" customWidth="1"/>
    <col min="3590" max="3590" width="9" style="156" customWidth="1"/>
    <col min="3591" max="3591" width="12" style="156" customWidth="1"/>
    <col min="3592" max="3840" width="11.42578125" style="156"/>
    <col min="3841" max="3841" width="4.5703125" style="156" customWidth="1"/>
    <col min="3842" max="3842" width="9.85546875" style="156" customWidth="1"/>
    <col min="3843" max="3843" width="46.140625" style="156" customWidth="1"/>
    <col min="3844" max="3844" width="4.7109375" style="156" customWidth="1"/>
    <col min="3845" max="3845" width="7.140625" style="156" customWidth="1"/>
    <col min="3846" max="3846" width="9" style="156" customWidth="1"/>
    <col min="3847" max="3847" width="12" style="156" customWidth="1"/>
    <col min="3848" max="4096" width="11.42578125" style="156"/>
    <col min="4097" max="4097" width="4.5703125" style="156" customWidth="1"/>
    <col min="4098" max="4098" width="9.85546875" style="156" customWidth="1"/>
    <col min="4099" max="4099" width="46.140625" style="156" customWidth="1"/>
    <col min="4100" max="4100" width="4.7109375" style="156" customWidth="1"/>
    <col min="4101" max="4101" width="7.140625" style="156" customWidth="1"/>
    <col min="4102" max="4102" width="9" style="156" customWidth="1"/>
    <col min="4103" max="4103" width="12" style="156" customWidth="1"/>
    <col min="4104" max="4352" width="11.42578125" style="156"/>
    <col min="4353" max="4353" width="4.5703125" style="156" customWidth="1"/>
    <col min="4354" max="4354" width="9.85546875" style="156" customWidth="1"/>
    <col min="4355" max="4355" width="46.140625" style="156" customWidth="1"/>
    <col min="4356" max="4356" width="4.7109375" style="156" customWidth="1"/>
    <col min="4357" max="4357" width="7.140625" style="156" customWidth="1"/>
    <col min="4358" max="4358" width="9" style="156" customWidth="1"/>
    <col min="4359" max="4359" width="12" style="156" customWidth="1"/>
    <col min="4360" max="4608" width="11.42578125" style="156"/>
    <col min="4609" max="4609" width="4.5703125" style="156" customWidth="1"/>
    <col min="4610" max="4610" width="9.85546875" style="156" customWidth="1"/>
    <col min="4611" max="4611" width="46.140625" style="156" customWidth="1"/>
    <col min="4612" max="4612" width="4.7109375" style="156" customWidth="1"/>
    <col min="4613" max="4613" width="7.140625" style="156" customWidth="1"/>
    <col min="4614" max="4614" width="9" style="156" customWidth="1"/>
    <col min="4615" max="4615" width="12" style="156" customWidth="1"/>
    <col min="4616" max="4864" width="11.42578125" style="156"/>
    <col min="4865" max="4865" width="4.5703125" style="156" customWidth="1"/>
    <col min="4866" max="4866" width="9.85546875" style="156" customWidth="1"/>
    <col min="4867" max="4867" width="46.140625" style="156" customWidth="1"/>
    <col min="4868" max="4868" width="4.7109375" style="156" customWidth="1"/>
    <col min="4869" max="4869" width="7.140625" style="156" customWidth="1"/>
    <col min="4870" max="4870" width="9" style="156" customWidth="1"/>
    <col min="4871" max="4871" width="12" style="156" customWidth="1"/>
    <col min="4872" max="5120" width="11.42578125" style="156"/>
    <col min="5121" max="5121" width="4.5703125" style="156" customWidth="1"/>
    <col min="5122" max="5122" width="9.85546875" style="156" customWidth="1"/>
    <col min="5123" max="5123" width="46.140625" style="156" customWidth="1"/>
    <col min="5124" max="5124" width="4.7109375" style="156" customWidth="1"/>
    <col min="5125" max="5125" width="7.140625" style="156" customWidth="1"/>
    <col min="5126" max="5126" width="9" style="156" customWidth="1"/>
    <col min="5127" max="5127" width="12" style="156" customWidth="1"/>
    <col min="5128" max="5376" width="11.42578125" style="156"/>
    <col min="5377" max="5377" width="4.5703125" style="156" customWidth="1"/>
    <col min="5378" max="5378" width="9.85546875" style="156" customWidth="1"/>
    <col min="5379" max="5379" width="46.140625" style="156" customWidth="1"/>
    <col min="5380" max="5380" width="4.7109375" style="156" customWidth="1"/>
    <col min="5381" max="5381" width="7.140625" style="156" customWidth="1"/>
    <col min="5382" max="5382" width="9" style="156" customWidth="1"/>
    <col min="5383" max="5383" width="12" style="156" customWidth="1"/>
    <col min="5384" max="5632" width="11.42578125" style="156"/>
    <col min="5633" max="5633" width="4.5703125" style="156" customWidth="1"/>
    <col min="5634" max="5634" width="9.85546875" style="156" customWidth="1"/>
    <col min="5635" max="5635" width="46.140625" style="156" customWidth="1"/>
    <col min="5636" max="5636" width="4.7109375" style="156" customWidth="1"/>
    <col min="5637" max="5637" width="7.140625" style="156" customWidth="1"/>
    <col min="5638" max="5638" width="9" style="156" customWidth="1"/>
    <col min="5639" max="5639" width="12" style="156" customWidth="1"/>
    <col min="5640" max="5888" width="11.42578125" style="156"/>
    <col min="5889" max="5889" width="4.5703125" style="156" customWidth="1"/>
    <col min="5890" max="5890" width="9.85546875" style="156" customWidth="1"/>
    <col min="5891" max="5891" width="46.140625" style="156" customWidth="1"/>
    <col min="5892" max="5892" width="4.7109375" style="156" customWidth="1"/>
    <col min="5893" max="5893" width="7.140625" style="156" customWidth="1"/>
    <col min="5894" max="5894" width="9" style="156" customWidth="1"/>
    <col min="5895" max="5895" width="12" style="156" customWidth="1"/>
    <col min="5896" max="6144" width="11.42578125" style="156"/>
    <col min="6145" max="6145" width="4.5703125" style="156" customWidth="1"/>
    <col min="6146" max="6146" width="9.85546875" style="156" customWidth="1"/>
    <col min="6147" max="6147" width="46.140625" style="156" customWidth="1"/>
    <col min="6148" max="6148" width="4.7109375" style="156" customWidth="1"/>
    <col min="6149" max="6149" width="7.140625" style="156" customWidth="1"/>
    <col min="6150" max="6150" width="9" style="156" customWidth="1"/>
    <col min="6151" max="6151" width="12" style="156" customWidth="1"/>
    <col min="6152" max="6400" width="11.42578125" style="156"/>
    <col min="6401" max="6401" width="4.5703125" style="156" customWidth="1"/>
    <col min="6402" max="6402" width="9.85546875" style="156" customWidth="1"/>
    <col min="6403" max="6403" width="46.140625" style="156" customWidth="1"/>
    <col min="6404" max="6404" width="4.7109375" style="156" customWidth="1"/>
    <col min="6405" max="6405" width="7.140625" style="156" customWidth="1"/>
    <col min="6406" max="6406" width="9" style="156" customWidth="1"/>
    <col min="6407" max="6407" width="12" style="156" customWidth="1"/>
    <col min="6408" max="6656" width="11.42578125" style="156"/>
    <col min="6657" max="6657" width="4.5703125" style="156" customWidth="1"/>
    <col min="6658" max="6658" width="9.85546875" style="156" customWidth="1"/>
    <col min="6659" max="6659" width="46.140625" style="156" customWidth="1"/>
    <col min="6660" max="6660" width="4.7109375" style="156" customWidth="1"/>
    <col min="6661" max="6661" width="7.140625" style="156" customWidth="1"/>
    <col min="6662" max="6662" width="9" style="156" customWidth="1"/>
    <col min="6663" max="6663" width="12" style="156" customWidth="1"/>
    <col min="6664" max="6912" width="11.42578125" style="156"/>
    <col min="6913" max="6913" width="4.5703125" style="156" customWidth="1"/>
    <col min="6914" max="6914" width="9.85546875" style="156" customWidth="1"/>
    <col min="6915" max="6915" width="46.140625" style="156" customWidth="1"/>
    <col min="6916" max="6916" width="4.7109375" style="156" customWidth="1"/>
    <col min="6917" max="6917" width="7.140625" style="156" customWidth="1"/>
    <col min="6918" max="6918" width="9" style="156" customWidth="1"/>
    <col min="6919" max="6919" width="12" style="156" customWidth="1"/>
    <col min="6920" max="7168" width="11.42578125" style="156"/>
    <col min="7169" max="7169" width="4.5703125" style="156" customWidth="1"/>
    <col min="7170" max="7170" width="9.85546875" style="156" customWidth="1"/>
    <col min="7171" max="7171" width="46.140625" style="156" customWidth="1"/>
    <col min="7172" max="7172" width="4.7109375" style="156" customWidth="1"/>
    <col min="7173" max="7173" width="7.140625" style="156" customWidth="1"/>
    <col min="7174" max="7174" width="9" style="156" customWidth="1"/>
    <col min="7175" max="7175" width="12" style="156" customWidth="1"/>
    <col min="7176" max="7424" width="11.42578125" style="156"/>
    <col min="7425" max="7425" width="4.5703125" style="156" customWidth="1"/>
    <col min="7426" max="7426" width="9.85546875" style="156" customWidth="1"/>
    <col min="7427" max="7427" width="46.140625" style="156" customWidth="1"/>
    <col min="7428" max="7428" width="4.7109375" style="156" customWidth="1"/>
    <col min="7429" max="7429" width="7.140625" style="156" customWidth="1"/>
    <col min="7430" max="7430" width="9" style="156" customWidth="1"/>
    <col min="7431" max="7431" width="12" style="156" customWidth="1"/>
    <col min="7432" max="7680" width="11.42578125" style="156"/>
    <col min="7681" max="7681" width="4.5703125" style="156" customWidth="1"/>
    <col min="7682" max="7682" width="9.85546875" style="156" customWidth="1"/>
    <col min="7683" max="7683" width="46.140625" style="156" customWidth="1"/>
    <col min="7684" max="7684" width="4.7109375" style="156" customWidth="1"/>
    <col min="7685" max="7685" width="7.140625" style="156" customWidth="1"/>
    <col min="7686" max="7686" width="9" style="156" customWidth="1"/>
    <col min="7687" max="7687" width="12" style="156" customWidth="1"/>
    <col min="7688" max="7936" width="11.42578125" style="156"/>
    <col min="7937" max="7937" width="4.5703125" style="156" customWidth="1"/>
    <col min="7938" max="7938" width="9.85546875" style="156" customWidth="1"/>
    <col min="7939" max="7939" width="46.140625" style="156" customWidth="1"/>
    <col min="7940" max="7940" width="4.7109375" style="156" customWidth="1"/>
    <col min="7941" max="7941" width="7.140625" style="156" customWidth="1"/>
    <col min="7942" max="7942" width="9" style="156" customWidth="1"/>
    <col min="7943" max="7943" width="12" style="156" customWidth="1"/>
    <col min="7944" max="8192" width="11.42578125" style="156"/>
    <col min="8193" max="8193" width="4.5703125" style="156" customWidth="1"/>
    <col min="8194" max="8194" width="9.85546875" style="156" customWidth="1"/>
    <col min="8195" max="8195" width="46.140625" style="156" customWidth="1"/>
    <col min="8196" max="8196" width="4.7109375" style="156" customWidth="1"/>
    <col min="8197" max="8197" width="7.140625" style="156" customWidth="1"/>
    <col min="8198" max="8198" width="9" style="156" customWidth="1"/>
    <col min="8199" max="8199" width="12" style="156" customWidth="1"/>
    <col min="8200" max="8448" width="11.42578125" style="156"/>
    <col min="8449" max="8449" width="4.5703125" style="156" customWidth="1"/>
    <col min="8450" max="8450" width="9.85546875" style="156" customWidth="1"/>
    <col min="8451" max="8451" width="46.140625" style="156" customWidth="1"/>
    <col min="8452" max="8452" width="4.7109375" style="156" customWidth="1"/>
    <col min="8453" max="8453" width="7.140625" style="156" customWidth="1"/>
    <col min="8454" max="8454" width="9" style="156" customWidth="1"/>
    <col min="8455" max="8455" width="12" style="156" customWidth="1"/>
    <col min="8456" max="8704" width="11.42578125" style="156"/>
    <col min="8705" max="8705" width="4.5703125" style="156" customWidth="1"/>
    <col min="8706" max="8706" width="9.85546875" style="156" customWidth="1"/>
    <col min="8707" max="8707" width="46.140625" style="156" customWidth="1"/>
    <col min="8708" max="8708" width="4.7109375" style="156" customWidth="1"/>
    <col min="8709" max="8709" width="7.140625" style="156" customWidth="1"/>
    <col min="8710" max="8710" width="9" style="156" customWidth="1"/>
    <col min="8711" max="8711" width="12" style="156" customWidth="1"/>
    <col min="8712" max="8960" width="11.42578125" style="156"/>
    <col min="8961" max="8961" width="4.5703125" style="156" customWidth="1"/>
    <col min="8962" max="8962" width="9.85546875" style="156" customWidth="1"/>
    <col min="8963" max="8963" width="46.140625" style="156" customWidth="1"/>
    <col min="8964" max="8964" width="4.7109375" style="156" customWidth="1"/>
    <col min="8965" max="8965" width="7.140625" style="156" customWidth="1"/>
    <col min="8966" max="8966" width="9" style="156" customWidth="1"/>
    <col min="8967" max="8967" width="12" style="156" customWidth="1"/>
    <col min="8968" max="9216" width="11.42578125" style="156"/>
    <col min="9217" max="9217" width="4.5703125" style="156" customWidth="1"/>
    <col min="9218" max="9218" width="9.85546875" style="156" customWidth="1"/>
    <col min="9219" max="9219" width="46.140625" style="156" customWidth="1"/>
    <col min="9220" max="9220" width="4.7109375" style="156" customWidth="1"/>
    <col min="9221" max="9221" width="7.140625" style="156" customWidth="1"/>
    <col min="9222" max="9222" width="9" style="156" customWidth="1"/>
    <col min="9223" max="9223" width="12" style="156" customWidth="1"/>
    <col min="9224" max="9472" width="11.42578125" style="156"/>
    <col min="9473" max="9473" width="4.5703125" style="156" customWidth="1"/>
    <col min="9474" max="9474" width="9.85546875" style="156" customWidth="1"/>
    <col min="9475" max="9475" width="46.140625" style="156" customWidth="1"/>
    <col min="9476" max="9476" width="4.7109375" style="156" customWidth="1"/>
    <col min="9477" max="9477" width="7.140625" style="156" customWidth="1"/>
    <col min="9478" max="9478" width="9" style="156" customWidth="1"/>
    <col min="9479" max="9479" width="12" style="156" customWidth="1"/>
    <col min="9480" max="9728" width="11.42578125" style="156"/>
    <col min="9729" max="9729" width="4.5703125" style="156" customWidth="1"/>
    <col min="9730" max="9730" width="9.85546875" style="156" customWidth="1"/>
    <col min="9731" max="9731" width="46.140625" style="156" customWidth="1"/>
    <col min="9732" max="9732" width="4.7109375" style="156" customWidth="1"/>
    <col min="9733" max="9733" width="7.140625" style="156" customWidth="1"/>
    <col min="9734" max="9734" width="9" style="156" customWidth="1"/>
    <col min="9735" max="9735" width="12" style="156" customWidth="1"/>
    <col min="9736" max="9984" width="11.42578125" style="156"/>
    <col min="9985" max="9985" width="4.5703125" style="156" customWidth="1"/>
    <col min="9986" max="9986" width="9.85546875" style="156" customWidth="1"/>
    <col min="9987" max="9987" width="46.140625" style="156" customWidth="1"/>
    <col min="9988" max="9988" width="4.7109375" style="156" customWidth="1"/>
    <col min="9989" max="9989" width="7.140625" style="156" customWidth="1"/>
    <col min="9990" max="9990" width="9" style="156" customWidth="1"/>
    <col min="9991" max="9991" width="12" style="156" customWidth="1"/>
    <col min="9992" max="10240" width="11.42578125" style="156"/>
    <col min="10241" max="10241" width="4.5703125" style="156" customWidth="1"/>
    <col min="10242" max="10242" width="9.85546875" style="156" customWidth="1"/>
    <col min="10243" max="10243" width="46.140625" style="156" customWidth="1"/>
    <col min="10244" max="10244" width="4.7109375" style="156" customWidth="1"/>
    <col min="10245" max="10245" width="7.140625" style="156" customWidth="1"/>
    <col min="10246" max="10246" width="9" style="156" customWidth="1"/>
    <col min="10247" max="10247" width="12" style="156" customWidth="1"/>
    <col min="10248" max="10496" width="11.42578125" style="156"/>
    <col min="10497" max="10497" width="4.5703125" style="156" customWidth="1"/>
    <col min="10498" max="10498" width="9.85546875" style="156" customWidth="1"/>
    <col min="10499" max="10499" width="46.140625" style="156" customWidth="1"/>
    <col min="10500" max="10500" width="4.7109375" style="156" customWidth="1"/>
    <col min="10501" max="10501" width="7.140625" style="156" customWidth="1"/>
    <col min="10502" max="10502" width="9" style="156" customWidth="1"/>
    <col min="10503" max="10503" width="12" style="156" customWidth="1"/>
    <col min="10504" max="10752" width="11.42578125" style="156"/>
    <col min="10753" max="10753" width="4.5703125" style="156" customWidth="1"/>
    <col min="10754" max="10754" width="9.85546875" style="156" customWidth="1"/>
    <col min="10755" max="10755" width="46.140625" style="156" customWidth="1"/>
    <col min="10756" max="10756" width="4.7109375" style="156" customWidth="1"/>
    <col min="10757" max="10757" width="7.140625" style="156" customWidth="1"/>
    <col min="10758" max="10758" width="9" style="156" customWidth="1"/>
    <col min="10759" max="10759" width="12" style="156" customWidth="1"/>
    <col min="10760" max="11008" width="11.42578125" style="156"/>
    <col min="11009" max="11009" width="4.5703125" style="156" customWidth="1"/>
    <col min="11010" max="11010" width="9.85546875" style="156" customWidth="1"/>
    <col min="11011" max="11011" width="46.140625" style="156" customWidth="1"/>
    <col min="11012" max="11012" width="4.7109375" style="156" customWidth="1"/>
    <col min="11013" max="11013" width="7.140625" style="156" customWidth="1"/>
    <col min="11014" max="11014" width="9" style="156" customWidth="1"/>
    <col min="11015" max="11015" width="12" style="156" customWidth="1"/>
    <col min="11016" max="11264" width="11.42578125" style="156"/>
    <col min="11265" max="11265" width="4.5703125" style="156" customWidth="1"/>
    <col min="11266" max="11266" width="9.85546875" style="156" customWidth="1"/>
    <col min="11267" max="11267" width="46.140625" style="156" customWidth="1"/>
    <col min="11268" max="11268" width="4.7109375" style="156" customWidth="1"/>
    <col min="11269" max="11269" width="7.140625" style="156" customWidth="1"/>
    <col min="11270" max="11270" width="9" style="156" customWidth="1"/>
    <col min="11271" max="11271" width="12" style="156" customWidth="1"/>
    <col min="11272" max="11520" width="11.42578125" style="156"/>
    <col min="11521" max="11521" width="4.5703125" style="156" customWidth="1"/>
    <col min="11522" max="11522" width="9.85546875" style="156" customWidth="1"/>
    <col min="11523" max="11523" width="46.140625" style="156" customWidth="1"/>
    <col min="11524" max="11524" width="4.7109375" style="156" customWidth="1"/>
    <col min="11525" max="11525" width="7.140625" style="156" customWidth="1"/>
    <col min="11526" max="11526" width="9" style="156" customWidth="1"/>
    <col min="11527" max="11527" width="12" style="156" customWidth="1"/>
    <col min="11528" max="11776" width="11.42578125" style="156"/>
    <col min="11777" max="11777" width="4.5703125" style="156" customWidth="1"/>
    <col min="11778" max="11778" width="9.85546875" style="156" customWidth="1"/>
    <col min="11779" max="11779" width="46.140625" style="156" customWidth="1"/>
    <col min="11780" max="11780" width="4.7109375" style="156" customWidth="1"/>
    <col min="11781" max="11781" width="7.140625" style="156" customWidth="1"/>
    <col min="11782" max="11782" width="9" style="156" customWidth="1"/>
    <col min="11783" max="11783" width="12" style="156" customWidth="1"/>
    <col min="11784" max="12032" width="11.42578125" style="156"/>
    <col min="12033" max="12033" width="4.5703125" style="156" customWidth="1"/>
    <col min="12034" max="12034" width="9.85546875" style="156" customWidth="1"/>
    <col min="12035" max="12035" width="46.140625" style="156" customWidth="1"/>
    <col min="12036" max="12036" width="4.7109375" style="156" customWidth="1"/>
    <col min="12037" max="12037" width="7.140625" style="156" customWidth="1"/>
    <col min="12038" max="12038" width="9" style="156" customWidth="1"/>
    <col min="12039" max="12039" width="12" style="156" customWidth="1"/>
    <col min="12040" max="12288" width="11.42578125" style="156"/>
    <col min="12289" max="12289" width="4.5703125" style="156" customWidth="1"/>
    <col min="12290" max="12290" width="9.85546875" style="156" customWidth="1"/>
    <col min="12291" max="12291" width="46.140625" style="156" customWidth="1"/>
    <col min="12292" max="12292" width="4.7109375" style="156" customWidth="1"/>
    <col min="12293" max="12293" width="7.140625" style="156" customWidth="1"/>
    <col min="12294" max="12294" width="9" style="156" customWidth="1"/>
    <col min="12295" max="12295" width="12" style="156" customWidth="1"/>
    <col min="12296" max="12544" width="11.42578125" style="156"/>
    <col min="12545" max="12545" width="4.5703125" style="156" customWidth="1"/>
    <col min="12546" max="12546" width="9.85546875" style="156" customWidth="1"/>
    <col min="12547" max="12547" width="46.140625" style="156" customWidth="1"/>
    <col min="12548" max="12548" width="4.7109375" style="156" customWidth="1"/>
    <col min="12549" max="12549" width="7.140625" style="156" customWidth="1"/>
    <col min="12550" max="12550" width="9" style="156" customWidth="1"/>
    <col min="12551" max="12551" width="12" style="156" customWidth="1"/>
    <col min="12552" max="12800" width="11.42578125" style="156"/>
    <col min="12801" max="12801" width="4.5703125" style="156" customWidth="1"/>
    <col min="12802" max="12802" width="9.85546875" style="156" customWidth="1"/>
    <col min="12803" max="12803" width="46.140625" style="156" customWidth="1"/>
    <col min="12804" max="12804" width="4.7109375" style="156" customWidth="1"/>
    <col min="12805" max="12805" width="7.140625" style="156" customWidth="1"/>
    <col min="12806" max="12806" width="9" style="156" customWidth="1"/>
    <col min="12807" max="12807" width="12" style="156" customWidth="1"/>
    <col min="12808" max="13056" width="11.42578125" style="156"/>
    <col min="13057" max="13057" width="4.5703125" style="156" customWidth="1"/>
    <col min="13058" max="13058" width="9.85546875" style="156" customWidth="1"/>
    <col min="13059" max="13059" width="46.140625" style="156" customWidth="1"/>
    <col min="13060" max="13060" width="4.7109375" style="156" customWidth="1"/>
    <col min="13061" max="13061" width="7.140625" style="156" customWidth="1"/>
    <col min="13062" max="13062" width="9" style="156" customWidth="1"/>
    <col min="13063" max="13063" width="12" style="156" customWidth="1"/>
    <col min="13064" max="13312" width="11.42578125" style="156"/>
    <col min="13313" max="13313" width="4.5703125" style="156" customWidth="1"/>
    <col min="13314" max="13314" width="9.85546875" style="156" customWidth="1"/>
    <col min="13315" max="13315" width="46.140625" style="156" customWidth="1"/>
    <col min="13316" max="13316" width="4.7109375" style="156" customWidth="1"/>
    <col min="13317" max="13317" width="7.140625" style="156" customWidth="1"/>
    <col min="13318" max="13318" width="9" style="156" customWidth="1"/>
    <col min="13319" max="13319" width="12" style="156" customWidth="1"/>
    <col min="13320" max="13568" width="11.42578125" style="156"/>
    <col min="13569" max="13569" width="4.5703125" style="156" customWidth="1"/>
    <col min="13570" max="13570" width="9.85546875" style="156" customWidth="1"/>
    <col min="13571" max="13571" width="46.140625" style="156" customWidth="1"/>
    <col min="13572" max="13572" width="4.7109375" style="156" customWidth="1"/>
    <col min="13573" max="13573" width="7.140625" style="156" customWidth="1"/>
    <col min="13574" max="13574" width="9" style="156" customWidth="1"/>
    <col min="13575" max="13575" width="12" style="156" customWidth="1"/>
    <col min="13576" max="13824" width="11.42578125" style="156"/>
    <col min="13825" max="13825" width="4.5703125" style="156" customWidth="1"/>
    <col min="13826" max="13826" width="9.85546875" style="156" customWidth="1"/>
    <col min="13827" max="13827" width="46.140625" style="156" customWidth="1"/>
    <col min="13828" max="13828" width="4.7109375" style="156" customWidth="1"/>
    <col min="13829" max="13829" width="7.140625" style="156" customWidth="1"/>
    <col min="13830" max="13830" width="9" style="156" customWidth="1"/>
    <col min="13831" max="13831" width="12" style="156" customWidth="1"/>
    <col min="13832" max="14080" width="11.42578125" style="156"/>
    <col min="14081" max="14081" width="4.5703125" style="156" customWidth="1"/>
    <col min="14082" max="14082" width="9.85546875" style="156" customWidth="1"/>
    <col min="14083" max="14083" width="46.140625" style="156" customWidth="1"/>
    <col min="14084" max="14084" width="4.7109375" style="156" customWidth="1"/>
    <col min="14085" max="14085" width="7.140625" style="156" customWidth="1"/>
    <col min="14086" max="14086" width="9" style="156" customWidth="1"/>
    <col min="14087" max="14087" width="12" style="156" customWidth="1"/>
    <col min="14088" max="14336" width="11.42578125" style="156"/>
    <col min="14337" max="14337" width="4.5703125" style="156" customWidth="1"/>
    <col min="14338" max="14338" width="9.85546875" style="156" customWidth="1"/>
    <col min="14339" max="14339" width="46.140625" style="156" customWidth="1"/>
    <col min="14340" max="14340" width="4.7109375" style="156" customWidth="1"/>
    <col min="14341" max="14341" width="7.140625" style="156" customWidth="1"/>
    <col min="14342" max="14342" width="9" style="156" customWidth="1"/>
    <col min="14343" max="14343" width="12" style="156" customWidth="1"/>
    <col min="14344" max="14592" width="11.42578125" style="156"/>
    <col min="14593" max="14593" width="4.5703125" style="156" customWidth="1"/>
    <col min="14594" max="14594" width="9.85546875" style="156" customWidth="1"/>
    <col min="14595" max="14595" width="46.140625" style="156" customWidth="1"/>
    <col min="14596" max="14596" width="4.7109375" style="156" customWidth="1"/>
    <col min="14597" max="14597" width="7.140625" style="156" customWidth="1"/>
    <col min="14598" max="14598" width="9" style="156" customWidth="1"/>
    <col min="14599" max="14599" width="12" style="156" customWidth="1"/>
    <col min="14600" max="14848" width="11.42578125" style="156"/>
    <col min="14849" max="14849" width="4.5703125" style="156" customWidth="1"/>
    <col min="14850" max="14850" width="9.85546875" style="156" customWidth="1"/>
    <col min="14851" max="14851" width="46.140625" style="156" customWidth="1"/>
    <col min="14852" max="14852" width="4.7109375" style="156" customWidth="1"/>
    <col min="14853" max="14853" width="7.140625" style="156" customWidth="1"/>
    <col min="14854" max="14854" width="9" style="156" customWidth="1"/>
    <col min="14855" max="14855" width="12" style="156" customWidth="1"/>
    <col min="14856" max="15104" width="11.42578125" style="156"/>
    <col min="15105" max="15105" width="4.5703125" style="156" customWidth="1"/>
    <col min="15106" max="15106" width="9.85546875" style="156" customWidth="1"/>
    <col min="15107" max="15107" width="46.140625" style="156" customWidth="1"/>
    <col min="15108" max="15108" width="4.7109375" style="156" customWidth="1"/>
    <col min="15109" max="15109" width="7.140625" style="156" customWidth="1"/>
    <col min="15110" max="15110" width="9" style="156" customWidth="1"/>
    <col min="15111" max="15111" width="12" style="156" customWidth="1"/>
    <col min="15112" max="15360" width="11.42578125" style="156"/>
    <col min="15361" max="15361" width="4.5703125" style="156" customWidth="1"/>
    <col min="15362" max="15362" width="9.85546875" style="156" customWidth="1"/>
    <col min="15363" max="15363" width="46.140625" style="156" customWidth="1"/>
    <col min="15364" max="15364" width="4.7109375" style="156" customWidth="1"/>
    <col min="15365" max="15365" width="7.140625" style="156" customWidth="1"/>
    <col min="15366" max="15366" width="9" style="156" customWidth="1"/>
    <col min="15367" max="15367" width="12" style="156" customWidth="1"/>
    <col min="15368" max="15616" width="11.42578125" style="156"/>
    <col min="15617" max="15617" width="4.5703125" style="156" customWidth="1"/>
    <col min="15618" max="15618" width="9.85546875" style="156" customWidth="1"/>
    <col min="15619" max="15619" width="46.140625" style="156" customWidth="1"/>
    <col min="15620" max="15620" width="4.7109375" style="156" customWidth="1"/>
    <col min="15621" max="15621" width="7.140625" style="156" customWidth="1"/>
    <col min="15622" max="15622" width="9" style="156" customWidth="1"/>
    <col min="15623" max="15623" width="12" style="156" customWidth="1"/>
    <col min="15624" max="15872" width="11.42578125" style="156"/>
    <col min="15873" max="15873" width="4.5703125" style="156" customWidth="1"/>
    <col min="15874" max="15874" width="9.85546875" style="156" customWidth="1"/>
    <col min="15875" max="15875" width="46.140625" style="156" customWidth="1"/>
    <col min="15876" max="15876" width="4.7109375" style="156" customWidth="1"/>
    <col min="15877" max="15877" width="7.140625" style="156" customWidth="1"/>
    <col min="15878" max="15878" width="9" style="156" customWidth="1"/>
    <col min="15879" max="15879" width="12" style="156" customWidth="1"/>
    <col min="15880" max="16128" width="11.42578125" style="156"/>
    <col min="16129" max="16129" width="4.5703125" style="156" customWidth="1"/>
    <col min="16130" max="16130" width="9.85546875" style="156" customWidth="1"/>
    <col min="16131" max="16131" width="46.140625" style="156" customWidth="1"/>
    <col min="16132" max="16132" width="4.7109375" style="156" customWidth="1"/>
    <col min="16133" max="16133" width="7.140625" style="156" customWidth="1"/>
    <col min="16134" max="16134" width="9" style="156" customWidth="1"/>
    <col min="16135" max="16135" width="12" style="156" customWidth="1"/>
    <col min="16136" max="16384" width="11.42578125" style="156"/>
  </cols>
  <sheetData>
    <row r="1" spans="1:7" s="137" customFormat="1">
      <c r="A1" s="165"/>
      <c r="B1" s="166"/>
      <c r="C1" s="167"/>
      <c r="D1" s="168"/>
      <c r="E1" s="169"/>
      <c r="F1" s="170"/>
      <c r="G1" s="171"/>
    </row>
    <row r="2" spans="1:7" s="137" customFormat="1">
      <c r="A2" s="172" t="s">
        <v>702</v>
      </c>
      <c r="B2" s="173"/>
      <c r="C2" s="174" t="s">
        <v>703</v>
      </c>
      <c r="D2" s="175" t="s">
        <v>449</v>
      </c>
      <c r="E2" s="176" t="s">
        <v>28</v>
      </c>
      <c r="F2" s="177" t="s">
        <v>704</v>
      </c>
      <c r="G2" s="178" t="s">
        <v>705</v>
      </c>
    </row>
    <row r="3" spans="1:7" s="137" customFormat="1">
      <c r="A3" s="179"/>
      <c r="B3" s="180"/>
      <c r="C3" s="181"/>
      <c r="D3" s="182"/>
      <c r="E3" s="183"/>
      <c r="F3" s="184"/>
      <c r="G3" s="185"/>
    </row>
    <row r="4" spans="1:7" s="137" customFormat="1" ht="63.75">
      <c r="A4" s="186" t="s">
        <v>748</v>
      </c>
      <c r="B4" s="187"/>
      <c r="C4" s="188" t="s">
        <v>749</v>
      </c>
      <c r="D4" s="189"/>
      <c r="E4" s="169"/>
      <c r="F4" s="831"/>
      <c r="G4" s="190"/>
    </row>
    <row r="5" spans="1:7" s="137" customFormat="1">
      <c r="A5" s="186"/>
      <c r="B5" s="187"/>
      <c r="C5" s="188"/>
      <c r="D5" s="189"/>
      <c r="E5" s="169"/>
      <c r="F5" s="831"/>
      <c r="G5" s="190"/>
    </row>
    <row r="6" spans="1:7" s="137" customFormat="1" ht="38.25">
      <c r="A6" s="165"/>
      <c r="B6" s="166"/>
      <c r="C6" s="188" t="s">
        <v>750</v>
      </c>
      <c r="D6" s="189"/>
      <c r="E6" s="169"/>
      <c r="F6" s="831"/>
      <c r="G6" s="190"/>
    </row>
    <row r="7" spans="1:7" s="137" customFormat="1">
      <c r="A7" s="165"/>
      <c r="B7" s="166"/>
      <c r="C7" s="191"/>
      <c r="D7" s="189"/>
      <c r="E7" s="169"/>
      <c r="F7" s="831"/>
      <c r="G7" s="190"/>
    </row>
    <row r="8" spans="1:7" s="137" customFormat="1">
      <c r="A8" s="165"/>
      <c r="B8" s="166"/>
      <c r="C8" s="192" t="s">
        <v>751</v>
      </c>
      <c r="D8" s="189"/>
      <c r="E8" s="169"/>
      <c r="F8" s="831"/>
      <c r="G8" s="170"/>
    </row>
    <row r="9" spans="1:7" s="137" customFormat="1">
      <c r="A9" s="165"/>
      <c r="B9" s="166"/>
      <c r="C9" s="192"/>
      <c r="D9" s="189"/>
      <c r="E9" s="169"/>
      <c r="F9" s="831"/>
      <c r="G9" s="170"/>
    </row>
    <row r="10" spans="1:7" s="196" customFormat="1">
      <c r="A10" s="193">
        <v>1</v>
      </c>
      <c r="B10" s="194" t="s">
        <v>752</v>
      </c>
      <c r="C10" s="195" t="s">
        <v>753</v>
      </c>
      <c r="D10" s="195" t="s">
        <v>71</v>
      </c>
      <c r="E10" s="194">
        <v>180</v>
      </c>
      <c r="F10" s="832"/>
      <c r="G10" s="257">
        <f>F10*E10</f>
        <v>0</v>
      </c>
    </row>
    <row r="11" spans="1:7" s="196" customFormat="1">
      <c r="A11" s="193"/>
      <c r="B11" s="194"/>
      <c r="C11" s="195"/>
      <c r="D11" s="195"/>
      <c r="E11" s="194"/>
      <c r="F11" s="832"/>
      <c r="G11" s="257"/>
    </row>
    <row r="12" spans="1:7" s="196" customFormat="1">
      <c r="A12" s="193">
        <v>2</v>
      </c>
      <c r="B12" s="194" t="s">
        <v>754</v>
      </c>
      <c r="C12" s="195" t="s">
        <v>755</v>
      </c>
      <c r="D12" s="195" t="s">
        <v>71</v>
      </c>
      <c r="E12" s="194">
        <v>620</v>
      </c>
      <c r="F12" s="832"/>
      <c r="G12" s="257">
        <f>F12*E12</f>
        <v>0</v>
      </c>
    </row>
    <row r="13" spans="1:7" s="196" customFormat="1">
      <c r="A13" s="193"/>
      <c r="B13" s="194"/>
      <c r="C13" s="195"/>
      <c r="D13" s="195"/>
      <c r="E13" s="194"/>
      <c r="F13" s="832"/>
      <c r="G13" s="257"/>
    </row>
    <row r="14" spans="1:7" s="196" customFormat="1">
      <c r="A14" s="193">
        <v>3</v>
      </c>
      <c r="B14" s="194" t="s">
        <v>756</v>
      </c>
      <c r="C14" s="195" t="s">
        <v>757</v>
      </c>
      <c r="D14" s="195" t="s">
        <v>71</v>
      </c>
      <c r="E14" s="194">
        <v>800</v>
      </c>
      <c r="F14" s="832"/>
      <c r="G14" s="257">
        <f>F14*E14</f>
        <v>0</v>
      </c>
    </row>
    <row r="15" spans="1:7" s="196" customFormat="1">
      <c r="A15" s="193"/>
      <c r="B15" s="194"/>
      <c r="C15" s="195"/>
      <c r="D15" s="195"/>
      <c r="E15" s="194"/>
      <c r="F15" s="832"/>
      <c r="G15" s="257"/>
    </row>
    <row r="16" spans="1:7" s="196" customFormat="1">
      <c r="A16" s="193"/>
      <c r="B16" s="197"/>
      <c r="C16" s="198"/>
      <c r="D16" s="189"/>
      <c r="E16" s="199"/>
      <c r="F16" s="833"/>
      <c r="G16" s="257"/>
    </row>
    <row r="17" spans="1:7" s="196" customFormat="1">
      <c r="A17" s="193"/>
      <c r="B17" s="197"/>
      <c r="C17" s="200"/>
      <c r="D17" s="189"/>
      <c r="E17" s="199"/>
      <c r="F17" s="833"/>
      <c r="G17" s="257"/>
    </row>
    <row r="18" spans="1:7" s="196" customFormat="1" ht="25.5">
      <c r="A18" s="186" t="s">
        <v>748</v>
      </c>
      <c r="B18" s="187"/>
      <c r="C18" s="188" t="s">
        <v>758</v>
      </c>
      <c r="D18" s="189"/>
      <c r="E18" s="169"/>
      <c r="F18" s="834"/>
      <c r="G18" s="265">
        <f>SUM(G10:G17)</f>
        <v>0</v>
      </c>
    </row>
    <row r="19" spans="1:7" s="196" customFormat="1">
      <c r="A19" s="232"/>
      <c r="B19" s="232"/>
      <c r="C19" s="240"/>
      <c r="D19" s="233"/>
      <c r="E19" s="209"/>
      <c r="F19" s="231"/>
      <c r="G19" s="238"/>
    </row>
    <row r="20" spans="1:7" s="196" customFormat="1">
      <c r="A20" s="232"/>
      <c r="B20" s="232"/>
      <c r="C20" s="240"/>
      <c r="D20" s="233"/>
      <c r="E20" s="209"/>
      <c r="F20" s="231"/>
      <c r="G20" s="238"/>
    </row>
    <row r="21" spans="1:7" s="196" customFormat="1">
      <c r="A21" s="232"/>
      <c r="B21" s="232"/>
      <c r="C21" s="240"/>
      <c r="D21" s="233"/>
      <c r="E21" s="209"/>
      <c r="F21" s="231"/>
      <c r="G21" s="238"/>
    </row>
    <row r="22" spans="1:7" s="196" customFormat="1">
      <c r="A22" s="232"/>
      <c r="B22" s="232"/>
      <c r="C22" s="240"/>
      <c r="D22" s="233"/>
      <c r="E22" s="209"/>
      <c r="F22" s="231"/>
      <c r="G22" s="238"/>
    </row>
    <row r="23" spans="1:7" s="196" customFormat="1">
      <c r="A23" s="232"/>
      <c r="B23" s="232"/>
      <c r="C23" s="240"/>
      <c r="D23" s="233"/>
      <c r="E23" s="209"/>
      <c r="F23" s="231"/>
      <c r="G23" s="238"/>
    </row>
    <row r="24" spans="1:7" s="196" customFormat="1">
      <c r="A24" s="232"/>
      <c r="B24" s="232"/>
      <c r="C24" s="240"/>
      <c r="D24" s="233"/>
      <c r="E24" s="209"/>
      <c r="F24" s="231"/>
      <c r="G24" s="238"/>
    </row>
    <row r="25" spans="1:7" s="196" customFormat="1">
      <c r="A25" s="232"/>
      <c r="B25" s="232"/>
      <c r="C25" s="240"/>
      <c r="D25" s="233"/>
      <c r="E25" s="209"/>
      <c r="F25" s="231"/>
      <c r="G25" s="238"/>
    </row>
    <row r="26" spans="1:7" s="196" customFormat="1" ht="9.75" customHeight="1">
      <c r="A26" s="232"/>
      <c r="B26" s="232"/>
      <c r="C26" s="240"/>
      <c r="D26" s="233"/>
      <c r="E26" s="209"/>
      <c r="F26" s="231"/>
      <c r="G26" s="238"/>
    </row>
    <row r="27" spans="1:7" s="196" customFormat="1">
      <c r="A27" s="232"/>
      <c r="B27" s="232"/>
      <c r="C27" s="240"/>
      <c r="D27" s="233"/>
      <c r="E27" s="209"/>
      <c r="F27" s="231"/>
      <c r="G27" s="238"/>
    </row>
    <row r="28" spans="1:7" s="196" customFormat="1">
      <c r="A28" s="232"/>
      <c r="B28" s="232"/>
      <c r="C28" s="240"/>
      <c r="D28" s="233"/>
      <c r="E28" s="209"/>
      <c r="F28" s="231"/>
      <c r="G28" s="238"/>
    </row>
    <row r="29" spans="1:7">
      <c r="A29" s="232"/>
      <c r="B29" s="232"/>
      <c r="C29" s="240"/>
      <c r="D29" s="233"/>
      <c r="E29" s="209"/>
      <c r="F29" s="231"/>
      <c r="G29" s="238"/>
    </row>
    <row r="30" spans="1:7">
      <c r="A30" s="232"/>
      <c r="B30" s="232"/>
      <c r="C30" s="240"/>
      <c r="D30" s="233"/>
      <c r="E30" s="209"/>
      <c r="F30" s="231"/>
      <c r="G30" s="238"/>
    </row>
    <row r="31" spans="1:7">
      <c r="A31" s="232"/>
      <c r="B31" s="232"/>
      <c r="C31" s="240"/>
      <c r="D31" s="233"/>
      <c r="E31" s="209"/>
      <c r="F31" s="231"/>
      <c r="G31" s="238"/>
    </row>
    <row r="32" spans="1:7">
      <c r="A32" s="232"/>
      <c r="B32" s="232"/>
      <c r="C32" s="240"/>
      <c r="D32" s="233"/>
      <c r="E32" s="209"/>
      <c r="F32" s="231"/>
      <c r="G32" s="238"/>
    </row>
    <row r="33" spans="1:7">
      <c r="A33" s="232"/>
      <c r="B33" s="232"/>
      <c r="C33" s="240"/>
      <c r="D33" s="233"/>
      <c r="E33" s="209"/>
      <c r="F33" s="231"/>
      <c r="G33" s="238"/>
    </row>
    <row r="34" spans="1:7">
      <c r="A34" s="232"/>
      <c r="B34" s="232"/>
      <c r="C34" s="240"/>
      <c r="D34" s="233"/>
      <c r="E34" s="209"/>
      <c r="F34" s="231"/>
      <c r="G34" s="238"/>
    </row>
    <row r="35" spans="1:7">
      <c r="A35" s="232"/>
      <c r="B35" s="232"/>
      <c r="C35" s="240"/>
      <c r="D35" s="233"/>
      <c r="E35" s="209"/>
      <c r="F35" s="231"/>
      <c r="G35" s="238"/>
    </row>
    <row r="36" spans="1:7">
      <c r="A36" s="232"/>
      <c r="B36" s="232"/>
      <c r="C36" s="240"/>
      <c r="D36" s="233"/>
      <c r="E36" s="209"/>
      <c r="F36" s="231"/>
      <c r="G36" s="231"/>
    </row>
    <row r="37" spans="1:7">
      <c r="A37" s="232"/>
      <c r="B37" s="232"/>
      <c r="C37" s="230"/>
      <c r="D37" s="233"/>
      <c r="E37" s="209"/>
      <c r="F37" s="231"/>
      <c r="G37" s="231"/>
    </row>
    <row r="38" spans="1:7">
      <c r="A38" s="232"/>
      <c r="B38" s="232"/>
      <c r="C38" s="230"/>
      <c r="D38" s="233"/>
      <c r="E38" s="209"/>
      <c r="F38" s="231"/>
      <c r="G38" s="231"/>
    </row>
    <row r="39" spans="1:7">
      <c r="A39" s="232"/>
      <c r="B39" s="232"/>
      <c r="C39" s="230"/>
      <c r="D39" s="233"/>
      <c r="E39" s="209"/>
      <c r="F39" s="231"/>
      <c r="G39" s="231"/>
    </row>
    <row r="40" spans="1:7">
      <c r="A40" s="232"/>
      <c r="B40" s="232"/>
      <c r="C40" s="230"/>
      <c r="D40" s="233"/>
      <c r="E40" s="209"/>
      <c r="F40" s="231"/>
      <c r="G40" s="231"/>
    </row>
    <row r="41" spans="1:7">
      <c r="A41" s="232"/>
      <c r="B41" s="232"/>
      <c r="C41" s="230"/>
      <c r="D41" s="233"/>
      <c r="E41" s="209"/>
      <c r="F41" s="231"/>
      <c r="G41" s="231"/>
    </row>
    <row r="42" spans="1:7">
      <c r="A42" s="232"/>
      <c r="B42" s="232"/>
      <c r="C42" s="230"/>
      <c r="D42" s="233"/>
      <c r="E42" s="209"/>
      <c r="F42" s="231"/>
      <c r="G42" s="231"/>
    </row>
    <row r="43" spans="1:7">
      <c r="A43" s="232"/>
      <c r="B43" s="232"/>
      <c r="C43" s="230"/>
      <c r="D43" s="233"/>
      <c r="E43" s="209"/>
      <c r="F43" s="231"/>
      <c r="G43" s="231"/>
    </row>
    <row r="44" spans="1:7">
      <c r="A44" s="232"/>
      <c r="B44" s="232"/>
      <c r="C44" s="230"/>
      <c r="D44" s="233"/>
      <c r="E44" s="209"/>
      <c r="F44" s="231"/>
      <c r="G44" s="231"/>
    </row>
    <row r="45" spans="1:7">
      <c r="A45" s="232"/>
      <c r="B45" s="232"/>
      <c r="C45" s="230"/>
      <c r="D45" s="233"/>
      <c r="E45" s="209"/>
      <c r="F45" s="231"/>
      <c r="G45" s="231"/>
    </row>
    <row r="46" spans="1:7">
      <c r="A46" s="232"/>
      <c r="B46" s="232"/>
      <c r="C46" s="230"/>
      <c r="D46" s="233"/>
      <c r="E46" s="209"/>
      <c r="F46" s="231"/>
      <c r="G46" s="231"/>
    </row>
    <row r="47" spans="1:7">
      <c r="A47" s="232"/>
      <c r="B47" s="232"/>
      <c r="C47" s="230"/>
      <c r="D47" s="233"/>
      <c r="E47" s="209"/>
      <c r="F47" s="231"/>
      <c r="G47" s="231"/>
    </row>
    <row r="48" spans="1:7">
      <c r="A48" s="232"/>
      <c r="B48" s="232"/>
      <c r="C48" s="230"/>
      <c r="D48" s="233"/>
      <c r="E48" s="209"/>
      <c r="F48" s="231"/>
      <c r="G48" s="231"/>
    </row>
    <row r="49" spans="1:7">
      <c r="A49" s="232"/>
      <c r="B49" s="232"/>
      <c r="C49" s="230"/>
      <c r="D49" s="233"/>
      <c r="E49" s="209"/>
      <c r="F49" s="231"/>
      <c r="G49" s="231"/>
    </row>
    <row r="50" spans="1:7">
      <c r="A50" s="232"/>
      <c r="B50" s="232"/>
      <c r="C50" s="230"/>
      <c r="D50" s="233"/>
      <c r="E50" s="209"/>
      <c r="F50" s="231"/>
      <c r="G50" s="231"/>
    </row>
    <row r="51" spans="1:7">
      <c r="A51" s="232"/>
      <c r="B51" s="232"/>
      <c r="C51" s="230"/>
      <c r="D51" s="233"/>
      <c r="E51" s="209"/>
      <c r="F51" s="231"/>
      <c r="G51" s="231"/>
    </row>
    <row r="52" spans="1:7">
      <c r="A52" s="232"/>
      <c r="B52" s="232"/>
      <c r="C52" s="230"/>
      <c r="D52" s="233"/>
      <c r="E52" s="209"/>
      <c r="F52" s="231"/>
      <c r="G52" s="231"/>
    </row>
    <row r="53" spans="1:7">
      <c r="A53" s="232"/>
      <c r="B53" s="232"/>
      <c r="C53" s="230"/>
      <c r="D53" s="233"/>
      <c r="E53" s="209"/>
      <c r="F53" s="231"/>
      <c r="G53" s="231"/>
    </row>
    <row r="54" spans="1:7">
      <c r="A54" s="232"/>
      <c r="B54" s="232"/>
      <c r="C54" s="230"/>
      <c r="D54" s="233"/>
      <c r="E54" s="209"/>
      <c r="F54" s="231"/>
      <c r="G54" s="231"/>
    </row>
    <row r="55" spans="1:7">
      <c r="A55" s="232"/>
      <c r="B55" s="232"/>
      <c r="C55" s="230"/>
      <c r="D55" s="233"/>
      <c r="E55" s="209"/>
      <c r="F55" s="231"/>
      <c r="G55" s="231"/>
    </row>
    <row r="56" spans="1:7">
      <c r="A56" s="232"/>
      <c r="B56" s="232"/>
      <c r="C56" s="230"/>
      <c r="D56" s="233"/>
      <c r="E56" s="209"/>
      <c r="F56" s="231"/>
      <c r="G56" s="231"/>
    </row>
    <row r="57" spans="1:7">
      <c r="A57" s="232"/>
      <c r="B57" s="232"/>
      <c r="C57" s="230"/>
      <c r="D57" s="233"/>
      <c r="E57" s="209"/>
      <c r="F57" s="231"/>
      <c r="G57" s="231"/>
    </row>
    <row r="58" spans="1:7">
      <c r="A58" s="232"/>
      <c r="B58" s="232"/>
      <c r="C58" s="230"/>
      <c r="D58" s="233"/>
      <c r="E58" s="209"/>
      <c r="F58" s="231"/>
      <c r="G58" s="231"/>
    </row>
    <row r="59" spans="1:7">
      <c r="A59" s="232"/>
      <c r="B59" s="232"/>
      <c r="C59" s="230"/>
      <c r="D59" s="233"/>
      <c r="E59" s="209"/>
      <c r="F59" s="231"/>
      <c r="G59" s="231"/>
    </row>
    <row r="60" spans="1:7">
      <c r="A60" s="232"/>
      <c r="B60" s="232"/>
      <c r="C60" s="230"/>
      <c r="D60" s="233"/>
      <c r="E60" s="209"/>
      <c r="F60" s="231"/>
      <c r="G60" s="231"/>
    </row>
    <row r="61" spans="1:7">
      <c r="A61" s="232"/>
      <c r="B61" s="232"/>
      <c r="C61" s="230"/>
      <c r="D61" s="233"/>
      <c r="E61" s="209"/>
      <c r="F61" s="231"/>
      <c r="G61" s="231"/>
    </row>
    <row r="62" spans="1:7">
      <c r="A62" s="232"/>
      <c r="B62" s="232"/>
      <c r="C62" s="230"/>
      <c r="D62" s="233"/>
      <c r="E62" s="209"/>
      <c r="F62" s="231"/>
      <c r="G62" s="231"/>
    </row>
    <row r="63" spans="1:7">
      <c r="A63" s="232"/>
      <c r="B63" s="232"/>
      <c r="C63" s="230"/>
      <c r="D63" s="233"/>
      <c r="E63" s="209"/>
      <c r="F63" s="231"/>
      <c r="G63" s="231"/>
    </row>
    <row r="64" spans="1:7">
      <c r="A64" s="232"/>
      <c r="B64" s="232"/>
      <c r="C64" s="230"/>
      <c r="D64" s="233"/>
      <c r="E64" s="209"/>
      <c r="F64" s="231"/>
      <c r="G64" s="231"/>
    </row>
    <row r="65" spans="1:7">
      <c r="A65" s="232"/>
      <c r="B65" s="232"/>
      <c r="C65" s="230"/>
      <c r="D65" s="233"/>
      <c r="E65" s="209"/>
      <c r="F65" s="231"/>
      <c r="G65" s="231"/>
    </row>
    <row r="66" spans="1:7">
      <c r="A66" s="232"/>
      <c r="B66" s="232"/>
      <c r="C66" s="230"/>
      <c r="D66" s="233"/>
      <c r="E66" s="209"/>
      <c r="F66" s="231"/>
      <c r="G66" s="231"/>
    </row>
    <row r="67" spans="1:7">
      <c r="A67" s="232"/>
      <c r="B67" s="232"/>
      <c r="C67" s="230"/>
      <c r="D67" s="233"/>
      <c r="E67" s="209"/>
      <c r="F67" s="231"/>
      <c r="G67" s="231"/>
    </row>
    <row r="68" spans="1:7">
      <c r="A68" s="232"/>
      <c r="B68" s="232"/>
      <c r="C68" s="230"/>
      <c r="D68" s="233"/>
      <c r="E68" s="209"/>
      <c r="F68" s="231"/>
      <c r="G68" s="231"/>
    </row>
    <row r="69" spans="1:7">
      <c r="A69" s="232"/>
      <c r="B69" s="232"/>
      <c r="C69" s="230"/>
      <c r="D69" s="233"/>
      <c r="E69" s="209"/>
      <c r="F69" s="231"/>
      <c r="G69" s="231"/>
    </row>
    <row r="70" spans="1:7">
      <c r="A70" s="232"/>
      <c r="B70" s="232"/>
      <c r="C70" s="230"/>
      <c r="D70" s="233"/>
      <c r="E70" s="209"/>
      <c r="F70" s="231"/>
      <c r="G70" s="231"/>
    </row>
    <row r="71" spans="1:7">
      <c r="A71" s="232"/>
      <c r="B71" s="232"/>
      <c r="C71" s="230"/>
      <c r="D71" s="233"/>
      <c r="E71" s="209"/>
      <c r="F71" s="231"/>
      <c r="G71" s="231"/>
    </row>
    <row r="72" spans="1:7">
      <c r="A72" s="232"/>
      <c r="B72" s="232"/>
      <c r="C72" s="230"/>
      <c r="D72" s="233"/>
      <c r="E72" s="209"/>
      <c r="F72" s="231"/>
      <c r="G72" s="231"/>
    </row>
    <row r="73" spans="1:7">
      <c r="A73" s="232"/>
      <c r="B73" s="232"/>
      <c r="C73" s="230"/>
      <c r="D73" s="233"/>
      <c r="E73" s="209"/>
      <c r="F73" s="231"/>
      <c r="G73" s="231"/>
    </row>
    <row r="74" spans="1:7">
      <c r="A74" s="232"/>
      <c r="B74" s="232"/>
      <c r="C74" s="230"/>
      <c r="D74" s="233"/>
      <c r="E74" s="209"/>
      <c r="F74" s="231"/>
      <c r="G74" s="231"/>
    </row>
    <row r="75" spans="1:7">
      <c r="A75" s="232"/>
      <c r="B75" s="232"/>
      <c r="C75" s="230"/>
      <c r="D75" s="233"/>
      <c r="E75" s="209"/>
      <c r="F75" s="231"/>
      <c r="G75" s="231"/>
    </row>
    <row r="76" spans="1:7">
      <c r="A76" s="232"/>
      <c r="B76" s="232"/>
      <c r="C76" s="230"/>
      <c r="D76" s="233"/>
      <c r="E76" s="209"/>
      <c r="F76" s="231"/>
      <c r="G76" s="231"/>
    </row>
    <row r="77" spans="1:7">
      <c r="A77" s="232"/>
      <c r="B77" s="232"/>
      <c r="C77" s="230"/>
      <c r="D77" s="233"/>
      <c r="E77" s="209"/>
      <c r="F77" s="231"/>
      <c r="G77" s="231"/>
    </row>
    <row r="78" spans="1:7">
      <c r="A78" s="232"/>
      <c r="B78" s="232"/>
      <c r="C78" s="230"/>
      <c r="D78" s="233"/>
      <c r="E78" s="209"/>
      <c r="F78" s="231"/>
      <c r="G78" s="231"/>
    </row>
    <row r="79" spans="1:7">
      <c r="A79" s="232"/>
      <c r="B79" s="232"/>
      <c r="C79" s="230"/>
      <c r="D79" s="233"/>
      <c r="E79" s="209"/>
      <c r="F79" s="231"/>
      <c r="G79" s="231"/>
    </row>
    <row r="80" spans="1:7">
      <c r="A80" s="232"/>
      <c r="B80" s="232"/>
      <c r="C80" s="230"/>
      <c r="D80" s="233"/>
      <c r="E80" s="209"/>
      <c r="F80" s="231"/>
      <c r="G80" s="231"/>
    </row>
    <row r="81" spans="1:7">
      <c r="A81" s="232"/>
      <c r="B81" s="232"/>
      <c r="C81" s="230"/>
      <c r="D81" s="233"/>
      <c r="E81" s="209"/>
      <c r="F81" s="231"/>
      <c r="G81" s="231"/>
    </row>
    <row r="82" spans="1:7">
      <c r="A82" s="232"/>
      <c r="B82" s="232"/>
      <c r="C82" s="230"/>
      <c r="D82" s="233"/>
      <c r="E82" s="209"/>
      <c r="F82" s="231"/>
      <c r="G82" s="231"/>
    </row>
    <row r="83" spans="1:7">
      <c r="A83" s="232"/>
      <c r="B83" s="232"/>
      <c r="C83" s="230"/>
      <c r="D83" s="233"/>
      <c r="E83" s="209"/>
      <c r="F83" s="231"/>
      <c r="G83" s="231"/>
    </row>
    <row r="84" spans="1:7">
      <c r="A84" s="232"/>
      <c r="B84" s="232"/>
      <c r="C84" s="230"/>
      <c r="D84" s="233"/>
      <c r="E84" s="209"/>
      <c r="F84" s="231"/>
      <c r="G84" s="231"/>
    </row>
    <row r="85" spans="1:7">
      <c r="A85" s="232"/>
      <c r="B85" s="232"/>
      <c r="C85" s="230"/>
      <c r="D85" s="233"/>
      <c r="E85" s="209"/>
      <c r="F85" s="231"/>
      <c r="G85" s="231"/>
    </row>
    <row r="86" spans="1:7">
      <c r="A86" s="232"/>
      <c r="B86" s="232"/>
      <c r="C86" s="230"/>
      <c r="D86" s="233"/>
      <c r="E86" s="209"/>
      <c r="F86" s="231"/>
      <c r="G86" s="231"/>
    </row>
    <row r="87" spans="1:7">
      <c r="A87" s="232"/>
      <c r="B87" s="232"/>
      <c r="C87" s="230"/>
      <c r="D87" s="233"/>
      <c r="E87" s="209"/>
      <c r="F87" s="231"/>
      <c r="G87" s="231"/>
    </row>
    <row r="88" spans="1:7">
      <c r="A88" s="232"/>
      <c r="B88" s="232"/>
      <c r="C88" s="230"/>
      <c r="D88" s="233"/>
      <c r="E88" s="209"/>
      <c r="F88" s="231"/>
      <c r="G88" s="231"/>
    </row>
    <row r="89" spans="1:7">
      <c r="A89" s="232"/>
      <c r="B89" s="232"/>
      <c r="C89" s="230"/>
      <c r="D89" s="233"/>
      <c r="E89" s="209"/>
      <c r="F89" s="231"/>
      <c r="G89" s="231"/>
    </row>
    <row r="90" spans="1:7">
      <c r="A90" s="232"/>
      <c r="B90" s="232"/>
      <c r="C90" s="230"/>
      <c r="D90" s="233"/>
      <c r="E90" s="209"/>
      <c r="F90" s="231"/>
      <c r="G90" s="231"/>
    </row>
    <row r="91" spans="1:7">
      <c r="A91" s="232"/>
      <c r="B91" s="232"/>
      <c r="C91" s="230"/>
      <c r="D91" s="233"/>
      <c r="E91" s="209"/>
      <c r="F91" s="231"/>
      <c r="G91" s="231"/>
    </row>
    <row r="92" spans="1:7">
      <c r="A92" s="232"/>
      <c r="B92" s="232"/>
      <c r="C92" s="230"/>
      <c r="D92" s="233"/>
      <c r="E92" s="209"/>
      <c r="F92" s="231"/>
      <c r="G92" s="231"/>
    </row>
    <row r="93" spans="1:7">
      <c r="A93" s="232"/>
      <c r="B93" s="232"/>
      <c r="C93" s="230"/>
      <c r="D93" s="233"/>
      <c r="E93" s="209"/>
      <c r="F93" s="231"/>
      <c r="G93" s="231"/>
    </row>
    <row r="94" spans="1:7">
      <c r="A94" s="232"/>
      <c r="B94" s="232"/>
      <c r="C94" s="230"/>
      <c r="D94" s="233"/>
      <c r="E94" s="209"/>
      <c r="F94" s="231"/>
      <c r="G94" s="231"/>
    </row>
    <row r="95" spans="1:7">
      <c r="A95" s="232"/>
      <c r="B95" s="232"/>
      <c r="C95" s="230"/>
      <c r="D95" s="233"/>
      <c r="E95" s="209"/>
      <c r="F95" s="231"/>
      <c r="G95" s="231"/>
    </row>
    <row r="96" spans="1:7">
      <c r="A96" s="232"/>
      <c r="B96" s="232"/>
      <c r="C96" s="230"/>
      <c r="D96" s="233"/>
      <c r="E96" s="209"/>
      <c r="F96" s="231"/>
      <c r="G96" s="231"/>
    </row>
    <row r="97" spans="1:7">
      <c r="A97" s="232"/>
      <c r="B97" s="232"/>
      <c r="C97" s="230"/>
      <c r="D97" s="233"/>
      <c r="E97" s="209"/>
      <c r="F97" s="231"/>
      <c r="G97" s="231"/>
    </row>
    <row r="98" spans="1:7">
      <c r="A98" s="232"/>
      <c r="B98" s="232"/>
      <c r="C98" s="230"/>
      <c r="D98" s="233"/>
      <c r="E98" s="209"/>
      <c r="F98" s="231"/>
      <c r="G98" s="231"/>
    </row>
    <row r="99" spans="1:7">
      <c r="A99" s="232"/>
      <c r="B99" s="232"/>
      <c r="C99" s="230"/>
      <c r="D99" s="233"/>
      <c r="E99" s="209"/>
      <c r="F99" s="231"/>
      <c r="G99" s="231"/>
    </row>
    <row r="100" spans="1:7">
      <c r="A100" s="232"/>
      <c r="B100" s="232"/>
      <c r="C100" s="230"/>
      <c r="D100" s="233"/>
      <c r="E100" s="209"/>
      <c r="F100" s="231"/>
      <c r="G100" s="231"/>
    </row>
    <row r="101" spans="1:7">
      <c r="A101" s="232"/>
      <c r="B101" s="232"/>
      <c r="C101" s="230"/>
      <c r="D101" s="233"/>
      <c r="E101" s="209"/>
      <c r="F101" s="231"/>
      <c r="G101" s="231"/>
    </row>
    <row r="102" spans="1:7">
      <c r="A102" s="232"/>
      <c r="B102" s="232"/>
      <c r="C102" s="230"/>
      <c r="D102" s="233"/>
      <c r="E102" s="209"/>
      <c r="F102" s="231"/>
      <c r="G102" s="231"/>
    </row>
    <row r="103" spans="1:7">
      <c r="A103" s="232"/>
      <c r="B103" s="232"/>
      <c r="C103" s="230"/>
      <c r="D103" s="233"/>
      <c r="E103" s="209"/>
      <c r="F103" s="231"/>
      <c r="G103" s="231"/>
    </row>
    <row r="104" spans="1:7">
      <c r="A104" s="232"/>
      <c r="B104" s="232"/>
      <c r="C104" s="230"/>
      <c r="D104" s="233"/>
      <c r="E104" s="209"/>
      <c r="F104" s="231"/>
      <c r="G104" s="231"/>
    </row>
    <row r="105" spans="1:7">
      <c r="A105" s="232"/>
      <c r="B105" s="232"/>
      <c r="C105" s="230"/>
      <c r="D105" s="233"/>
      <c r="E105" s="209"/>
      <c r="F105" s="231"/>
      <c r="G105" s="231"/>
    </row>
    <row r="106" spans="1:7">
      <c r="A106" s="232"/>
      <c r="B106" s="232"/>
      <c r="C106" s="230"/>
      <c r="D106" s="233"/>
      <c r="E106" s="209"/>
      <c r="F106" s="231"/>
      <c r="G106" s="231"/>
    </row>
    <row r="107" spans="1:7">
      <c r="A107" s="232"/>
      <c r="B107" s="232"/>
      <c r="C107" s="230"/>
      <c r="D107" s="233"/>
      <c r="E107" s="209"/>
      <c r="F107" s="231"/>
      <c r="G107" s="231"/>
    </row>
    <row r="108" spans="1:7">
      <c r="A108" s="232"/>
      <c r="B108" s="232"/>
      <c r="C108" s="230"/>
      <c r="D108" s="233"/>
      <c r="E108" s="209"/>
      <c r="F108" s="231"/>
      <c r="G108" s="231"/>
    </row>
    <row r="109" spans="1:7">
      <c r="A109" s="232"/>
      <c r="B109" s="232"/>
      <c r="C109" s="230"/>
      <c r="D109" s="233"/>
      <c r="E109" s="209"/>
      <c r="F109" s="231"/>
      <c r="G109" s="231"/>
    </row>
    <row r="110" spans="1:7">
      <c r="A110" s="232"/>
      <c r="B110" s="232"/>
      <c r="C110" s="230"/>
      <c r="D110" s="233"/>
      <c r="E110" s="209"/>
      <c r="F110" s="231"/>
      <c r="G110" s="231"/>
    </row>
    <row r="111" spans="1:7">
      <c r="A111" s="232"/>
      <c r="B111" s="232"/>
      <c r="C111" s="230"/>
      <c r="D111" s="233"/>
      <c r="E111" s="209"/>
      <c r="F111" s="231"/>
      <c r="G111" s="231"/>
    </row>
    <row r="112" spans="1:7">
      <c r="A112" s="232"/>
      <c r="B112" s="232"/>
      <c r="C112" s="230"/>
      <c r="D112" s="233"/>
      <c r="E112" s="209"/>
      <c r="F112" s="231"/>
      <c r="G112" s="231"/>
    </row>
    <row r="113" spans="1:7">
      <c r="A113" s="232"/>
      <c r="B113" s="232"/>
      <c r="C113" s="230"/>
      <c r="D113" s="233"/>
      <c r="E113" s="209"/>
      <c r="F113" s="231"/>
      <c r="G113" s="231"/>
    </row>
    <row r="114" spans="1:7">
      <c r="A114" s="232"/>
      <c r="B114" s="232"/>
      <c r="C114" s="230"/>
      <c r="D114" s="233"/>
      <c r="E114" s="209"/>
      <c r="F114" s="231"/>
      <c r="G114" s="231"/>
    </row>
    <row r="115" spans="1:7">
      <c r="A115" s="232"/>
      <c r="B115" s="232"/>
      <c r="C115" s="230"/>
      <c r="D115" s="233"/>
      <c r="E115" s="209"/>
      <c r="F115" s="231"/>
      <c r="G115" s="231"/>
    </row>
    <row r="116" spans="1:7">
      <c r="A116" s="232"/>
      <c r="B116" s="232"/>
      <c r="C116" s="230"/>
      <c r="D116" s="233"/>
      <c r="E116" s="209"/>
      <c r="F116" s="231"/>
      <c r="G116" s="231"/>
    </row>
    <row r="117" spans="1:7">
      <c r="A117" s="232"/>
      <c r="B117" s="232"/>
      <c r="C117" s="230"/>
      <c r="D117" s="233"/>
      <c r="E117" s="209"/>
      <c r="F117" s="231"/>
      <c r="G117" s="231"/>
    </row>
    <row r="118" spans="1:7">
      <c r="A118" s="232"/>
      <c r="B118" s="232"/>
      <c r="C118" s="230"/>
      <c r="D118" s="233"/>
      <c r="E118" s="209"/>
      <c r="F118" s="231"/>
      <c r="G118" s="231"/>
    </row>
    <row r="119" spans="1:7">
      <c r="A119" s="232"/>
      <c r="B119" s="232"/>
      <c r="C119" s="230"/>
      <c r="D119" s="233"/>
      <c r="E119" s="209"/>
      <c r="F119" s="231"/>
      <c r="G119" s="231"/>
    </row>
    <row r="120" spans="1:7">
      <c r="A120" s="232"/>
      <c r="B120" s="232"/>
      <c r="C120" s="230"/>
      <c r="D120" s="233"/>
      <c r="E120" s="209"/>
      <c r="F120" s="231"/>
      <c r="G120" s="231"/>
    </row>
    <row r="121" spans="1:7">
      <c r="A121" s="232"/>
      <c r="B121" s="232"/>
      <c r="C121" s="230"/>
      <c r="D121" s="233"/>
      <c r="E121" s="209"/>
      <c r="F121" s="231"/>
      <c r="G121" s="231"/>
    </row>
    <row r="122" spans="1:7">
      <c r="A122" s="232"/>
      <c r="B122" s="232"/>
      <c r="C122" s="230"/>
      <c r="D122" s="233"/>
      <c r="E122" s="209"/>
      <c r="F122" s="231"/>
      <c r="G122" s="231"/>
    </row>
    <row r="123" spans="1:7">
      <c r="A123" s="232"/>
      <c r="B123" s="232"/>
      <c r="C123" s="230"/>
      <c r="D123" s="233"/>
      <c r="E123" s="209"/>
      <c r="F123" s="231"/>
      <c r="G123" s="231"/>
    </row>
    <row r="124" spans="1:7">
      <c r="A124" s="232"/>
      <c r="B124" s="232"/>
      <c r="C124" s="230"/>
      <c r="D124" s="233"/>
      <c r="E124" s="209"/>
      <c r="F124" s="231"/>
      <c r="G124" s="231"/>
    </row>
    <row r="125" spans="1:7">
      <c r="A125" s="232"/>
      <c r="B125" s="232"/>
      <c r="C125" s="230"/>
      <c r="D125" s="233"/>
      <c r="E125" s="209"/>
      <c r="F125" s="231"/>
      <c r="G125" s="231"/>
    </row>
    <row r="126" spans="1:7">
      <c r="A126" s="232"/>
      <c r="B126" s="232"/>
      <c r="C126" s="230"/>
      <c r="D126" s="233"/>
      <c r="E126" s="209"/>
      <c r="F126" s="231"/>
      <c r="G126" s="231"/>
    </row>
    <row r="127" spans="1:7">
      <c r="A127" s="232"/>
      <c r="B127" s="232"/>
      <c r="C127" s="230"/>
      <c r="D127" s="233"/>
      <c r="E127" s="209"/>
      <c r="F127" s="231"/>
      <c r="G127" s="231"/>
    </row>
    <row r="128" spans="1:7">
      <c r="A128" s="232"/>
      <c r="B128" s="232"/>
      <c r="C128" s="230"/>
      <c r="D128" s="233"/>
      <c r="E128" s="209"/>
      <c r="F128" s="231"/>
      <c r="G128" s="231"/>
    </row>
    <row r="129" spans="1:7">
      <c r="A129" s="232"/>
      <c r="B129" s="232"/>
      <c r="C129" s="230"/>
      <c r="D129" s="233"/>
      <c r="E129" s="209"/>
      <c r="F129" s="231"/>
      <c r="G129" s="231"/>
    </row>
    <row r="130" spans="1:7">
      <c r="A130" s="232"/>
      <c r="B130" s="232"/>
      <c r="C130" s="230"/>
      <c r="D130" s="233"/>
      <c r="E130" s="209"/>
      <c r="F130" s="231"/>
      <c r="G130" s="231"/>
    </row>
    <row r="131" spans="1:7">
      <c r="A131" s="232"/>
      <c r="B131" s="232"/>
      <c r="C131" s="230"/>
      <c r="D131" s="233"/>
      <c r="E131" s="209"/>
      <c r="F131" s="231"/>
      <c r="G131" s="231"/>
    </row>
    <row r="132" spans="1:7">
      <c r="A132" s="232"/>
      <c r="B132" s="232"/>
      <c r="C132" s="230"/>
      <c r="D132" s="233"/>
      <c r="E132" s="209"/>
      <c r="F132" s="231"/>
      <c r="G132" s="231"/>
    </row>
    <row r="133" spans="1:7">
      <c r="A133" s="232"/>
      <c r="B133" s="232"/>
      <c r="C133" s="230"/>
      <c r="D133" s="233"/>
      <c r="E133" s="209"/>
      <c r="F133" s="231"/>
      <c r="G133" s="231"/>
    </row>
    <row r="134" spans="1:7">
      <c r="A134" s="232"/>
      <c r="B134" s="232"/>
      <c r="C134" s="230"/>
      <c r="D134" s="233"/>
      <c r="E134" s="209"/>
      <c r="F134" s="231"/>
      <c r="G134" s="231"/>
    </row>
    <row r="135" spans="1:7">
      <c r="A135" s="232"/>
      <c r="B135" s="232"/>
      <c r="C135" s="230"/>
      <c r="D135" s="233"/>
      <c r="E135" s="209"/>
      <c r="F135" s="231"/>
      <c r="G135" s="231"/>
    </row>
    <row r="136" spans="1:7">
      <c r="A136" s="232"/>
      <c r="B136" s="232"/>
      <c r="C136" s="230"/>
      <c r="D136" s="233"/>
      <c r="E136" s="209"/>
      <c r="F136" s="231"/>
      <c r="G136" s="231"/>
    </row>
    <row r="137" spans="1:7">
      <c r="A137" s="232"/>
      <c r="B137" s="232"/>
      <c r="C137" s="230"/>
      <c r="D137" s="233"/>
      <c r="E137" s="209"/>
      <c r="F137" s="231"/>
      <c r="G137" s="231"/>
    </row>
    <row r="138" spans="1:7">
      <c r="A138" s="232"/>
      <c r="B138" s="232"/>
      <c r="C138" s="230"/>
      <c r="D138" s="233"/>
      <c r="E138" s="209"/>
      <c r="F138" s="231"/>
      <c r="G138" s="231"/>
    </row>
    <row r="139" spans="1:7">
      <c r="A139" s="232"/>
      <c r="B139" s="232"/>
      <c r="C139" s="230"/>
      <c r="D139" s="233"/>
      <c r="E139" s="209"/>
      <c r="F139" s="231"/>
      <c r="G139" s="231"/>
    </row>
    <row r="140" spans="1:7">
      <c r="A140" s="232"/>
      <c r="B140" s="232"/>
      <c r="C140" s="230"/>
      <c r="D140" s="233"/>
      <c r="E140" s="209"/>
      <c r="F140" s="231"/>
      <c r="G140" s="231"/>
    </row>
    <row r="141" spans="1:7">
      <c r="A141" s="232"/>
      <c r="B141" s="232"/>
      <c r="C141" s="230"/>
      <c r="D141" s="233"/>
      <c r="E141" s="209"/>
      <c r="F141" s="231"/>
      <c r="G141" s="231"/>
    </row>
    <row r="142" spans="1:7">
      <c r="A142" s="232"/>
      <c r="B142" s="232"/>
      <c r="C142" s="230"/>
      <c r="D142" s="233"/>
      <c r="E142" s="209"/>
      <c r="F142" s="231"/>
      <c r="G142" s="231"/>
    </row>
    <row r="143" spans="1:7">
      <c r="A143" s="232"/>
      <c r="B143" s="232"/>
      <c r="C143" s="230"/>
      <c r="D143" s="233"/>
      <c r="E143" s="209"/>
      <c r="F143" s="231"/>
      <c r="G143" s="231"/>
    </row>
    <row r="144" spans="1:7">
      <c r="A144" s="232"/>
      <c r="B144" s="232"/>
      <c r="C144" s="230"/>
      <c r="D144" s="233"/>
      <c r="E144" s="209"/>
      <c r="F144" s="231"/>
      <c r="G144" s="231"/>
    </row>
    <row r="145" spans="1:7">
      <c r="A145" s="232"/>
      <c r="B145" s="232"/>
      <c r="C145" s="230"/>
      <c r="D145" s="233"/>
      <c r="E145" s="209"/>
      <c r="F145" s="231"/>
      <c r="G145" s="231"/>
    </row>
    <row r="146" spans="1:7">
      <c r="A146" s="232"/>
      <c r="B146" s="232"/>
      <c r="C146" s="230"/>
      <c r="D146" s="233"/>
      <c r="E146" s="209"/>
      <c r="F146" s="231"/>
      <c r="G146" s="231"/>
    </row>
    <row r="147" spans="1:7">
      <c r="A147" s="232"/>
      <c r="B147" s="232"/>
      <c r="C147" s="230"/>
      <c r="D147" s="233"/>
      <c r="E147" s="209"/>
      <c r="F147" s="231"/>
      <c r="G147" s="231"/>
    </row>
    <row r="148" spans="1:7">
      <c r="A148" s="232"/>
      <c r="B148" s="232"/>
      <c r="C148" s="230"/>
      <c r="D148" s="233"/>
      <c r="E148" s="209"/>
      <c r="F148" s="231"/>
      <c r="G148" s="231"/>
    </row>
    <row r="149" spans="1:7">
      <c r="A149" s="232"/>
      <c r="B149" s="232"/>
      <c r="C149" s="230"/>
      <c r="D149" s="233"/>
      <c r="E149" s="209"/>
      <c r="F149" s="231"/>
      <c r="G149" s="231"/>
    </row>
    <row r="150" spans="1:7">
      <c r="A150" s="232"/>
      <c r="B150" s="232"/>
      <c r="C150" s="230"/>
      <c r="D150" s="233"/>
      <c r="E150" s="209"/>
      <c r="F150" s="231"/>
      <c r="G150" s="231"/>
    </row>
    <row r="151" spans="1:7">
      <c r="A151" s="232"/>
      <c r="B151" s="232"/>
      <c r="C151" s="230"/>
      <c r="D151" s="233"/>
      <c r="E151" s="209"/>
      <c r="F151" s="231"/>
      <c r="G151" s="231"/>
    </row>
    <row r="152" spans="1:7">
      <c r="A152" s="232"/>
      <c r="B152" s="232"/>
      <c r="C152" s="230"/>
      <c r="D152" s="233"/>
      <c r="E152" s="209"/>
      <c r="F152" s="231"/>
      <c r="G152" s="231"/>
    </row>
    <row r="153" spans="1:7">
      <c r="A153" s="232"/>
      <c r="B153" s="232"/>
      <c r="C153" s="230"/>
      <c r="D153" s="233"/>
      <c r="E153" s="209"/>
      <c r="F153" s="231"/>
      <c r="G153" s="231"/>
    </row>
    <row r="154" spans="1:7">
      <c r="A154" s="232"/>
      <c r="B154" s="232"/>
      <c r="C154" s="230"/>
      <c r="D154" s="233"/>
      <c r="E154" s="209"/>
      <c r="F154" s="231"/>
      <c r="G154" s="231"/>
    </row>
    <row r="155" spans="1:7">
      <c r="A155" s="232"/>
      <c r="B155" s="232"/>
      <c r="C155" s="230"/>
      <c r="D155" s="233"/>
      <c r="E155" s="209"/>
      <c r="F155" s="231"/>
      <c r="G155" s="231"/>
    </row>
    <row r="156" spans="1:7">
      <c r="A156" s="232"/>
      <c r="B156" s="232"/>
      <c r="C156" s="230"/>
      <c r="D156" s="233"/>
      <c r="E156" s="209"/>
      <c r="F156" s="231"/>
      <c r="G156" s="231"/>
    </row>
    <row r="157" spans="1:7">
      <c r="A157" s="232"/>
      <c r="B157" s="232"/>
      <c r="C157" s="230"/>
      <c r="D157" s="233"/>
      <c r="E157" s="209"/>
      <c r="F157" s="231"/>
      <c r="G157" s="231"/>
    </row>
    <row r="158" spans="1:7">
      <c r="A158" s="232"/>
      <c r="B158" s="232"/>
      <c r="C158" s="230"/>
      <c r="D158" s="233"/>
      <c r="E158" s="209"/>
      <c r="F158" s="231"/>
      <c r="G158" s="231"/>
    </row>
    <row r="159" spans="1:7">
      <c r="A159" s="232"/>
      <c r="B159" s="232"/>
      <c r="C159" s="230"/>
      <c r="D159" s="233"/>
      <c r="E159" s="209"/>
      <c r="F159" s="231"/>
      <c r="G159" s="231"/>
    </row>
    <row r="160" spans="1:7">
      <c r="A160" s="232"/>
      <c r="B160" s="232"/>
      <c r="C160" s="230"/>
      <c r="D160" s="233"/>
      <c r="E160" s="209"/>
      <c r="F160" s="231"/>
      <c r="G160" s="231"/>
    </row>
    <row r="161" spans="1:7">
      <c r="A161" s="232"/>
      <c r="B161" s="232"/>
      <c r="C161" s="230"/>
      <c r="D161" s="233"/>
      <c r="E161" s="209"/>
      <c r="F161" s="231"/>
      <c r="G161" s="231"/>
    </row>
    <row r="162" spans="1:7">
      <c r="A162" s="232"/>
      <c r="B162" s="232"/>
      <c r="C162" s="230"/>
      <c r="D162" s="233"/>
      <c r="E162" s="209"/>
      <c r="F162" s="231"/>
      <c r="G162" s="231"/>
    </row>
    <row r="163" spans="1:7">
      <c r="A163" s="232"/>
      <c r="B163" s="232"/>
      <c r="C163" s="230"/>
      <c r="D163" s="233"/>
      <c r="E163" s="209"/>
      <c r="F163" s="231"/>
      <c r="G163" s="231"/>
    </row>
    <row r="164" spans="1:7">
      <c r="A164" s="232"/>
      <c r="B164" s="232"/>
      <c r="C164" s="230"/>
      <c r="D164" s="233"/>
      <c r="E164" s="209"/>
      <c r="F164" s="231"/>
      <c r="G164" s="231"/>
    </row>
    <row r="165" spans="1:7">
      <c r="A165" s="232"/>
      <c r="B165" s="232"/>
      <c r="C165" s="230"/>
      <c r="D165" s="233"/>
      <c r="E165" s="209"/>
      <c r="F165" s="231"/>
      <c r="G165" s="231"/>
    </row>
    <row r="166" spans="1:7">
      <c r="A166" s="232"/>
      <c r="B166" s="232"/>
      <c r="C166" s="230"/>
      <c r="D166" s="233"/>
      <c r="E166" s="209"/>
      <c r="F166" s="231"/>
      <c r="G166" s="231"/>
    </row>
    <row r="167" spans="1:7">
      <c r="A167" s="232"/>
      <c r="B167" s="232"/>
      <c r="C167" s="230"/>
      <c r="D167" s="233"/>
      <c r="E167" s="209"/>
      <c r="F167" s="231"/>
      <c r="G167" s="231"/>
    </row>
    <row r="168" spans="1:7">
      <c r="A168" s="232"/>
      <c r="B168" s="232"/>
      <c r="C168" s="230"/>
      <c r="D168" s="233"/>
      <c r="E168" s="209"/>
      <c r="F168" s="231"/>
      <c r="G168" s="231"/>
    </row>
    <row r="169" spans="1:7">
      <c r="A169" s="232"/>
      <c r="B169" s="232"/>
      <c r="C169" s="230"/>
      <c r="D169" s="233"/>
      <c r="E169" s="209"/>
      <c r="F169" s="231"/>
      <c r="G169" s="231"/>
    </row>
    <row r="170" spans="1:7">
      <c r="A170" s="232"/>
      <c r="B170" s="232"/>
      <c r="C170" s="230"/>
      <c r="D170" s="233"/>
      <c r="E170" s="209"/>
      <c r="F170" s="231"/>
      <c r="G170" s="231"/>
    </row>
    <row r="171" spans="1:7">
      <c r="A171" s="232"/>
      <c r="B171" s="232"/>
      <c r="C171" s="230"/>
      <c r="D171" s="233"/>
      <c r="E171" s="209"/>
      <c r="F171" s="231"/>
      <c r="G171" s="231"/>
    </row>
    <row r="172" spans="1:7">
      <c r="A172" s="232"/>
      <c r="B172" s="232"/>
      <c r="C172" s="230"/>
      <c r="D172" s="233"/>
      <c r="E172" s="209"/>
      <c r="F172" s="231"/>
      <c r="G172" s="231"/>
    </row>
    <row r="173" spans="1:7">
      <c r="A173" s="232"/>
      <c r="B173" s="232"/>
      <c r="C173" s="230"/>
      <c r="D173" s="233"/>
      <c r="E173" s="209"/>
      <c r="F173" s="231"/>
      <c r="G173" s="231"/>
    </row>
    <row r="174" spans="1:7">
      <c r="A174" s="232"/>
      <c r="B174" s="232"/>
      <c r="C174" s="230"/>
      <c r="D174" s="233"/>
      <c r="E174" s="209"/>
      <c r="F174" s="231"/>
      <c r="G174" s="231"/>
    </row>
    <row r="175" spans="1:7">
      <c r="A175" s="232"/>
      <c r="B175" s="232"/>
      <c r="C175" s="230"/>
      <c r="D175" s="233"/>
      <c r="E175" s="209"/>
      <c r="F175" s="231"/>
      <c r="G175" s="231"/>
    </row>
    <row r="176" spans="1:7">
      <c r="A176" s="232"/>
      <c r="B176" s="232"/>
      <c r="C176" s="230"/>
      <c r="D176" s="233"/>
      <c r="E176" s="209"/>
      <c r="F176" s="231"/>
      <c r="G176" s="231"/>
    </row>
    <row r="177" spans="1:7">
      <c r="A177" s="232"/>
      <c r="B177" s="232"/>
      <c r="C177" s="230"/>
      <c r="D177" s="233"/>
      <c r="E177" s="209"/>
      <c r="F177" s="231"/>
      <c r="G177" s="231"/>
    </row>
    <row r="178" spans="1:7">
      <c r="A178" s="232"/>
      <c r="B178" s="232"/>
      <c r="C178" s="230"/>
      <c r="D178" s="233"/>
      <c r="E178" s="209"/>
      <c r="F178" s="231"/>
      <c r="G178" s="231"/>
    </row>
    <row r="179" spans="1:7">
      <c r="A179" s="232"/>
      <c r="B179" s="232"/>
      <c r="C179" s="230"/>
      <c r="D179" s="233"/>
      <c r="E179" s="209"/>
      <c r="F179" s="231"/>
      <c r="G179" s="231"/>
    </row>
    <row r="180" spans="1:7">
      <c r="A180" s="232"/>
      <c r="B180" s="232"/>
      <c r="C180" s="230"/>
      <c r="D180" s="233"/>
      <c r="E180" s="209"/>
      <c r="F180" s="231"/>
      <c r="G180" s="231"/>
    </row>
    <row r="181" spans="1:7">
      <c r="A181" s="232"/>
      <c r="B181" s="232"/>
      <c r="C181" s="230"/>
      <c r="D181" s="233"/>
      <c r="E181" s="209"/>
      <c r="F181" s="231"/>
      <c r="G181" s="231"/>
    </row>
    <row r="182" spans="1:7">
      <c r="A182" s="232"/>
      <c r="B182" s="232"/>
      <c r="C182" s="230"/>
      <c r="D182" s="233"/>
      <c r="E182" s="209"/>
      <c r="F182" s="231"/>
      <c r="G182" s="231"/>
    </row>
    <row r="183" spans="1:7">
      <c r="A183" s="232"/>
      <c r="B183" s="232"/>
      <c r="C183" s="230"/>
      <c r="D183" s="233"/>
      <c r="E183" s="209"/>
      <c r="F183" s="231"/>
      <c r="G183" s="231"/>
    </row>
    <row r="184" spans="1:7">
      <c r="A184" s="232"/>
      <c r="B184" s="232"/>
      <c r="C184" s="230"/>
      <c r="D184" s="233"/>
      <c r="E184" s="209"/>
      <c r="F184" s="231"/>
      <c r="G184" s="231"/>
    </row>
    <row r="185" spans="1:7">
      <c r="A185" s="232"/>
      <c r="B185" s="232"/>
      <c r="C185" s="230"/>
      <c r="D185" s="233"/>
      <c r="E185" s="209"/>
      <c r="F185" s="231"/>
      <c r="G185" s="231"/>
    </row>
    <row r="186" spans="1:7">
      <c r="A186" s="232"/>
      <c r="B186" s="232"/>
      <c r="C186" s="230"/>
      <c r="D186" s="233"/>
      <c r="E186" s="209"/>
      <c r="F186" s="231"/>
      <c r="G186" s="231"/>
    </row>
    <row r="187" spans="1:7">
      <c r="A187" s="232"/>
      <c r="B187" s="232"/>
      <c r="C187" s="230"/>
      <c r="D187" s="233"/>
      <c r="E187" s="209"/>
      <c r="F187" s="231"/>
      <c r="G187" s="231"/>
    </row>
    <row r="188" spans="1:7">
      <c r="A188" s="232"/>
      <c r="B188" s="232"/>
      <c r="C188" s="230"/>
      <c r="D188" s="233"/>
      <c r="E188" s="209"/>
      <c r="F188" s="231"/>
      <c r="G188" s="231"/>
    </row>
    <row r="189" spans="1:7">
      <c r="A189" s="232"/>
      <c r="B189" s="232"/>
      <c r="C189" s="230"/>
      <c r="D189" s="233"/>
      <c r="E189" s="209"/>
      <c r="F189" s="231"/>
      <c r="G189" s="231"/>
    </row>
    <row r="190" spans="1:7">
      <c r="A190" s="232"/>
      <c r="B190" s="232"/>
      <c r="C190" s="230"/>
      <c r="D190" s="233"/>
      <c r="E190" s="209"/>
      <c r="F190" s="231"/>
      <c r="G190" s="231"/>
    </row>
    <row r="191" spans="1:7">
      <c r="A191" s="232"/>
      <c r="B191" s="232"/>
      <c r="C191" s="230"/>
      <c r="D191" s="233"/>
      <c r="E191" s="209"/>
      <c r="F191" s="231"/>
      <c r="G191" s="231"/>
    </row>
    <row r="192" spans="1:7">
      <c r="A192" s="232"/>
      <c r="B192" s="232"/>
      <c r="C192" s="230"/>
      <c r="D192" s="233"/>
      <c r="E192" s="209"/>
      <c r="F192" s="231"/>
      <c r="G192" s="231"/>
    </row>
    <row r="193" spans="1:7">
      <c r="A193" s="232"/>
      <c r="B193" s="232"/>
      <c r="C193" s="230"/>
      <c r="D193" s="233"/>
      <c r="E193" s="209"/>
      <c r="F193" s="231"/>
      <c r="G193" s="231"/>
    </row>
    <row r="194" spans="1:7">
      <c r="A194" s="232"/>
      <c r="B194" s="232"/>
      <c r="C194" s="230"/>
      <c r="D194" s="233"/>
      <c r="E194" s="209"/>
      <c r="F194" s="231"/>
      <c r="G194" s="231"/>
    </row>
    <row r="195" spans="1:7">
      <c r="A195" s="232"/>
      <c r="B195" s="232"/>
      <c r="C195" s="230"/>
      <c r="D195" s="233"/>
      <c r="E195" s="209"/>
      <c r="F195" s="231"/>
      <c r="G195" s="231"/>
    </row>
    <row r="196" spans="1:7">
      <c r="A196" s="232"/>
      <c r="B196" s="232"/>
      <c r="C196" s="230"/>
      <c r="D196" s="233"/>
      <c r="E196" s="209"/>
      <c r="F196" s="231"/>
      <c r="G196" s="231"/>
    </row>
    <row r="197" spans="1:7">
      <c r="A197" s="232"/>
      <c r="B197" s="232"/>
      <c r="C197" s="230"/>
      <c r="D197" s="233"/>
      <c r="E197" s="209"/>
      <c r="F197" s="231"/>
      <c r="G197" s="231"/>
    </row>
    <row r="198" spans="1:7">
      <c r="A198" s="232"/>
      <c r="B198" s="232"/>
      <c r="C198" s="230"/>
      <c r="D198" s="233"/>
      <c r="E198" s="209"/>
      <c r="F198" s="231"/>
      <c r="G198" s="231"/>
    </row>
    <row r="199" spans="1:7">
      <c r="A199" s="232"/>
      <c r="B199" s="232"/>
      <c r="C199" s="230"/>
      <c r="D199" s="233"/>
      <c r="E199" s="209"/>
      <c r="F199" s="231"/>
      <c r="G199" s="231"/>
    </row>
    <row r="200" spans="1:7">
      <c r="A200" s="232"/>
      <c r="B200" s="232"/>
      <c r="C200" s="230"/>
      <c r="D200" s="233"/>
      <c r="E200" s="209"/>
      <c r="F200" s="231"/>
      <c r="G200" s="231"/>
    </row>
    <row r="201" spans="1:7">
      <c r="A201" s="232"/>
      <c r="B201" s="232"/>
      <c r="C201" s="230"/>
      <c r="D201" s="233"/>
      <c r="E201" s="209"/>
      <c r="F201" s="231"/>
      <c r="G201" s="231"/>
    </row>
    <row r="202" spans="1:7">
      <c r="A202" s="232"/>
      <c r="B202" s="232"/>
      <c r="C202" s="230"/>
      <c r="D202" s="233"/>
      <c r="E202" s="209"/>
      <c r="F202" s="231"/>
      <c r="G202" s="231"/>
    </row>
    <row r="203" spans="1:7">
      <c r="A203" s="232"/>
      <c r="B203" s="232"/>
      <c r="C203" s="230"/>
      <c r="D203" s="233"/>
      <c r="E203" s="209"/>
      <c r="F203" s="231"/>
      <c r="G203" s="231"/>
    </row>
    <row r="204" spans="1:7">
      <c r="A204" s="232"/>
      <c r="B204" s="232"/>
      <c r="C204" s="230"/>
      <c r="D204" s="233"/>
      <c r="E204" s="209"/>
      <c r="F204" s="231"/>
      <c r="G204" s="231"/>
    </row>
    <row r="205" spans="1:7">
      <c r="A205" s="232"/>
      <c r="B205" s="232"/>
      <c r="C205" s="230"/>
      <c r="D205" s="233"/>
      <c r="E205" s="209"/>
      <c r="F205" s="231"/>
      <c r="G205" s="231"/>
    </row>
    <row r="206" spans="1:7">
      <c r="A206" s="232"/>
      <c r="B206" s="232"/>
      <c r="C206" s="230"/>
      <c r="D206" s="233"/>
      <c r="E206" s="209"/>
      <c r="F206" s="231"/>
      <c r="G206" s="231"/>
    </row>
    <row r="207" spans="1:7">
      <c r="A207" s="232"/>
      <c r="B207" s="232"/>
      <c r="C207" s="230"/>
      <c r="D207" s="233"/>
      <c r="E207" s="209"/>
      <c r="F207" s="231"/>
      <c r="G207" s="231"/>
    </row>
    <row r="208" spans="1:7">
      <c r="A208" s="232"/>
      <c r="B208" s="232"/>
      <c r="C208" s="230"/>
      <c r="D208" s="233"/>
      <c r="E208" s="209"/>
      <c r="F208" s="231"/>
      <c r="G208" s="231"/>
    </row>
    <row r="209" spans="1:7">
      <c r="A209" s="232"/>
      <c r="B209" s="232"/>
      <c r="C209" s="230"/>
      <c r="D209" s="233"/>
      <c r="E209" s="209"/>
      <c r="F209" s="231"/>
      <c r="G209" s="231"/>
    </row>
    <row r="210" spans="1:7">
      <c r="A210" s="232"/>
      <c r="B210" s="232"/>
      <c r="C210" s="230"/>
      <c r="D210" s="233"/>
      <c r="E210" s="209"/>
      <c r="F210" s="231"/>
      <c r="G210" s="231"/>
    </row>
    <row r="211" spans="1:7">
      <c r="A211" s="232"/>
      <c r="B211" s="232"/>
      <c r="C211" s="230"/>
      <c r="D211" s="233"/>
      <c r="E211" s="209"/>
      <c r="F211" s="231"/>
      <c r="G211" s="231"/>
    </row>
    <row r="212" spans="1:7">
      <c r="A212" s="232"/>
      <c r="B212" s="232"/>
      <c r="C212" s="230"/>
      <c r="D212" s="233"/>
      <c r="E212" s="209"/>
      <c r="F212" s="231"/>
      <c r="G212" s="231"/>
    </row>
    <row r="213" spans="1:7">
      <c r="A213" s="232"/>
      <c r="B213" s="232"/>
      <c r="C213" s="230"/>
      <c r="D213" s="233"/>
      <c r="E213" s="209"/>
      <c r="F213" s="231"/>
      <c r="G213" s="231"/>
    </row>
    <row r="214" spans="1:7">
      <c r="A214" s="232"/>
      <c r="B214" s="232"/>
      <c r="C214" s="230"/>
      <c r="D214" s="233"/>
      <c r="E214" s="209"/>
      <c r="F214" s="231"/>
      <c r="G214" s="231"/>
    </row>
    <row r="215" spans="1:7">
      <c r="A215" s="232"/>
      <c r="B215" s="232"/>
      <c r="C215" s="230"/>
      <c r="D215" s="233"/>
      <c r="E215" s="209"/>
      <c r="F215" s="231"/>
      <c r="G215" s="231"/>
    </row>
    <row r="216" spans="1:7">
      <c r="A216" s="232"/>
      <c r="B216" s="232"/>
      <c r="C216" s="230"/>
      <c r="D216" s="233"/>
      <c r="E216" s="209"/>
      <c r="F216" s="231"/>
      <c r="G216" s="231"/>
    </row>
    <row r="217" spans="1:7">
      <c r="A217" s="232"/>
      <c r="B217" s="232"/>
      <c r="C217" s="230"/>
      <c r="D217" s="233"/>
      <c r="E217" s="209"/>
      <c r="F217" s="231"/>
      <c r="G217" s="231"/>
    </row>
    <row r="218" spans="1:7">
      <c r="A218" s="232"/>
      <c r="B218" s="232"/>
      <c r="C218" s="230"/>
      <c r="D218" s="233"/>
      <c r="E218" s="209"/>
      <c r="F218" s="231"/>
      <c r="G218" s="231"/>
    </row>
    <row r="219" spans="1:7">
      <c r="A219" s="232"/>
      <c r="B219" s="232"/>
      <c r="C219" s="230"/>
      <c r="D219" s="233"/>
      <c r="E219" s="209"/>
      <c r="F219" s="231"/>
      <c r="G219" s="231"/>
    </row>
    <row r="220" spans="1:7">
      <c r="A220" s="232"/>
      <c r="B220" s="232"/>
      <c r="C220" s="230"/>
      <c r="D220" s="233"/>
      <c r="E220" s="209"/>
      <c r="F220" s="231"/>
      <c r="G220" s="231"/>
    </row>
    <row r="221" spans="1:7">
      <c r="A221" s="232"/>
      <c r="B221" s="232"/>
      <c r="C221" s="230"/>
      <c r="D221" s="233"/>
      <c r="E221" s="209"/>
      <c r="F221" s="231"/>
      <c r="G221" s="231"/>
    </row>
    <row r="222" spans="1:7">
      <c r="A222" s="232"/>
      <c r="B222" s="232"/>
      <c r="C222" s="230"/>
      <c r="D222" s="233"/>
      <c r="E222" s="209"/>
      <c r="F222" s="231"/>
      <c r="G222" s="231"/>
    </row>
    <row r="223" spans="1:7">
      <c r="A223" s="232"/>
      <c r="B223" s="232"/>
      <c r="C223" s="230"/>
      <c r="D223" s="233"/>
      <c r="E223" s="209"/>
      <c r="F223" s="231"/>
      <c r="G223" s="231"/>
    </row>
    <row r="224" spans="1:7">
      <c r="A224" s="232"/>
      <c r="B224" s="232"/>
      <c r="C224" s="230"/>
      <c r="D224" s="233"/>
      <c r="E224" s="209"/>
      <c r="F224" s="231"/>
      <c r="G224" s="231"/>
    </row>
    <row r="225" spans="1:7">
      <c r="A225" s="232"/>
      <c r="B225" s="232"/>
      <c r="C225" s="230"/>
      <c r="D225" s="233"/>
      <c r="E225" s="209"/>
      <c r="F225" s="231"/>
      <c r="G225" s="231"/>
    </row>
    <row r="226" spans="1:7">
      <c r="A226" s="232"/>
      <c r="B226" s="232"/>
      <c r="C226" s="230"/>
      <c r="D226" s="233"/>
      <c r="E226" s="209"/>
      <c r="F226" s="231"/>
      <c r="G226" s="231"/>
    </row>
    <row r="227" spans="1:7">
      <c r="A227" s="232"/>
      <c r="B227" s="232"/>
      <c r="C227" s="230"/>
      <c r="D227" s="233"/>
      <c r="E227" s="209"/>
      <c r="F227" s="231"/>
      <c r="G227" s="231"/>
    </row>
    <row r="228" spans="1:7">
      <c r="A228" s="232"/>
      <c r="B228" s="232"/>
      <c r="C228" s="230"/>
      <c r="D228" s="233"/>
      <c r="E228" s="209"/>
      <c r="F228" s="231"/>
      <c r="G228" s="231"/>
    </row>
    <row r="229" spans="1:7">
      <c r="A229" s="232"/>
      <c r="B229" s="232"/>
      <c r="C229" s="230"/>
      <c r="D229" s="233"/>
      <c r="E229" s="209"/>
      <c r="F229" s="231"/>
      <c r="G229" s="231"/>
    </row>
    <row r="230" spans="1:7">
      <c r="A230" s="232"/>
      <c r="B230" s="232"/>
      <c r="C230" s="230"/>
      <c r="D230" s="233"/>
      <c r="E230" s="209"/>
      <c r="F230" s="231"/>
      <c r="G230" s="231"/>
    </row>
    <row r="231" spans="1:7">
      <c r="A231" s="232"/>
      <c r="B231" s="232"/>
      <c r="C231" s="230"/>
      <c r="D231" s="233"/>
      <c r="E231" s="209"/>
      <c r="F231" s="231"/>
      <c r="G231" s="231"/>
    </row>
    <row r="232" spans="1:7">
      <c r="A232" s="232"/>
      <c r="B232" s="232"/>
      <c r="C232" s="230"/>
      <c r="D232" s="233"/>
      <c r="E232" s="209"/>
      <c r="F232" s="231"/>
      <c r="G232" s="231"/>
    </row>
    <row r="233" spans="1:7">
      <c r="A233" s="232"/>
      <c r="B233" s="232"/>
      <c r="C233" s="230"/>
      <c r="D233" s="233"/>
      <c r="E233" s="209"/>
      <c r="F233" s="231"/>
      <c r="G233" s="231"/>
    </row>
    <row r="234" spans="1:7">
      <c r="A234" s="232"/>
      <c r="B234" s="232"/>
      <c r="C234" s="230"/>
      <c r="D234" s="233"/>
      <c r="E234" s="209"/>
      <c r="F234" s="231"/>
      <c r="G234" s="231"/>
    </row>
    <row r="235" spans="1:7">
      <c r="A235" s="232"/>
      <c r="B235" s="232"/>
      <c r="C235" s="230"/>
      <c r="D235" s="233"/>
      <c r="E235" s="209"/>
      <c r="F235" s="231"/>
      <c r="G235" s="231"/>
    </row>
    <row r="236" spans="1:7">
      <c r="A236" s="232"/>
      <c r="B236" s="232"/>
      <c r="C236" s="230"/>
      <c r="D236" s="233"/>
      <c r="E236" s="209"/>
      <c r="F236" s="231"/>
      <c r="G236" s="231"/>
    </row>
    <row r="237" spans="1:7">
      <c r="A237" s="232"/>
      <c r="B237" s="232"/>
      <c r="C237" s="230"/>
      <c r="D237" s="233"/>
      <c r="E237" s="209"/>
      <c r="F237" s="231"/>
      <c r="G237" s="231"/>
    </row>
    <row r="238" spans="1:7">
      <c r="A238" s="232"/>
      <c r="B238" s="232"/>
      <c r="C238" s="230"/>
      <c r="D238" s="233"/>
      <c r="E238" s="209"/>
      <c r="F238" s="231"/>
      <c r="G238" s="231"/>
    </row>
    <row r="239" spans="1:7">
      <c r="A239" s="232"/>
      <c r="B239" s="232"/>
      <c r="C239" s="230"/>
      <c r="D239" s="233"/>
      <c r="E239" s="209"/>
      <c r="F239" s="231"/>
      <c r="G239" s="231"/>
    </row>
    <row r="240" spans="1:7">
      <c r="A240" s="232"/>
      <c r="B240" s="232"/>
      <c r="C240" s="230"/>
      <c r="D240" s="233"/>
      <c r="E240" s="209"/>
      <c r="F240" s="231"/>
      <c r="G240" s="231"/>
    </row>
    <row r="241" spans="1:7">
      <c r="A241" s="232"/>
      <c r="B241" s="232"/>
      <c r="C241" s="230"/>
      <c r="D241" s="233"/>
      <c r="E241" s="209"/>
      <c r="F241" s="231"/>
      <c r="G241" s="231"/>
    </row>
    <row r="242" spans="1:7">
      <c r="A242" s="232"/>
      <c r="B242" s="232"/>
      <c r="C242" s="230"/>
      <c r="D242" s="233"/>
      <c r="E242" s="209"/>
      <c r="F242" s="231"/>
      <c r="G242" s="231"/>
    </row>
    <row r="243" spans="1:7">
      <c r="A243" s="232"/>
      <c r="B243" s="232"/>
      <c r="C243" s="230"/>
      <c r="D243" s="233"/>
      <c r="E243" s="209"/>
      <c r="F243" s="231"/>
      <c r="G243" s="231"/>
    </row>
    <row r="244" spans="1:7">
      <c r="A244" s="232"/>
      <c r="B244" s="232"/>
      <c r="C244" s="230"/>
      <c r="D244" s="233"/>
      <c r="E244" s="209"/>
      <c r="F244" s="231"/>
      <c r="G244" s="231"/>
    </row>
    <row r="245" spans="1:7">
      <c r="A245" s="232"/>
      <c r="B245" s="232"/>
      <c r="C245" s="230"/>
      <c r="D245" s="233"/>
      <c r="E245" s="209"/>
      <c r="F245" s="231"/>
      <c r="G245" s="231"/>
    </row>
    <row r="246" spans="1:7">
      <c r="A246" s="232"/>
      <c r="B246" s="232"/>
      <c r="C246" s="230"/>
      <c r="D246" s="233"/>
      <c r="E246" s="209"/>
      <c r="F246" s="231"/>
      <c r="G246" s="231"/>
    </row>
    <row r="247" spans="1:7">
      <c r="A247" s="232"/>
      <c r="B247" s="232"/>
      <c r="C247" s="230"/>
      <c r="D247" s="233"/>
      <c r="E247" s="209"/>
      <c r="F247" s="231"/>
      <c r="G247" s="231"/>
    </row>
    <row r="248" spans="1:7">
      <c r="A248" s="232"/>
      <c r="B248" s="232"/>
      <c r="C248" s="230"/>
      <c r="D248" s="233"/>
      <c r="E248" s="209"/>
      <c r="F248" s="231"/>
      <c r="G248" s="231"/>
    </row>
    <row r="249" spans="1:7">
      <c r="A249" s="232"/>
      <c r="B249" s="232"/>
      <c r="C249" s="230"/>
      <c r="D249" s="233"/>
      <c r="E249" s="209"/>
      <c r="F249" s="231"/>
      <c r="G249" s="231"/>
    </row>
    <row r="250" spans="1:7">
      <c r="A250" s="232"/>
      <c r="B250" s="232"/>
      <c r="C250" s="230"/>
      <c r="D250" s="233"/>
      <c r="E250" s="209"/>
      <c r="F250" s="231"/>
      <c r="G250" s="231"/>
    </row>
    <row r="251" spans="1:7">
      <c r="A251" s="232"/>
      <c r="B251" s="232"/>
      <c r="C251" s="230"/>
      <c r="D251" s="233"/>
      <c r="E251" s="209"/>
      <c r="F251" s="231"/>
      <c r="G251" s="231"/>
    </row>
    <row r="252" spans="1:7">
      <c r="A252" s="232"/>
      <c r="B252" s="232"/>
      <c r="C252" s="230"/>
      <c r="D252" s="233"/>
      <c r="E252" s="209"/>
      <c r="F252" s="231"/>
      <c r="G252" s="231"/>
    </row>
    <row r="253" spans="1:7">
      <c r="A253" s="232"/>
      <c r="B253" s="232"/>
      <c r="C253" s="230"/>
      <c r="D253" s="233"/>
      <c r="E253" s="209"/>
      <c r="F253" s="231"/>
      <c r="G253" s="231"/>
    </row>
    <row r="254" spans="1:7">
      <c r="A254" s="232"/>
      <c r="B254" s="232"/>
      <c r="C254" s="230"/>
      <c r="D254" s="233"/>
      <c r="E254" s="209"/>
      <c r="F254" s="231"/>
      <c r="G254" s="231"/>
    </row>
    <row r="255" spans="1:7">
      <c r="A255" s="232"/>
      <c r="B255" s="232"/>
      <c r="C255" s="230"/>
      <c r="D255" s="233"/>
      <c r="E255" s="209"/>
      <c r="F255" s="231"/>
      <c r="G255" s="231"/>
    </row>
    <row r="256" spans="1:7">
      <c r="A256" s="232"/>
      <c r="B256" s="232"/>
      <c r="C256" s="230"/>
      <c r="D256" s="233"/>
      <c r="E256" s="209"/>
      <c r="F256" s="231"/>
      <c r="G256" s="231"/>
    </row>
    <row r="257" spans="1:7">
      <c r="A257" s="232"/>
      <c r="B257" s="232"/>
      <c r="C257" s="230"/>
      <c r="D257" s="233"/>
      <c r="E257" s="209"/>
      <c r="F257" s="231"/>
      <c r="G257" s="231"/>
    </row>
    <row r="258" spans="1:7">
      <c r="A258" s="232"/>
      <c r="B258" s="232"/>
      <c r="C258" s="230"/>
      <c r="D258" s="233"/>
      <c r="E258" s="209"/>
      <c r="F258" s="231"/>
      <c r="G258" s="231"/>
    </row>
    <row r="259" spans="1:7">
      <c r="A259" s="232"/>
      <c r="B259" s="232"/>
      <c r="C259" s="230"/>
      <c r="D259" s="233"/>
      <c r="E259" s="209"/>
      <c r="F259" s="231"/>
      <c r="G259" s="231"/>
    </row>
    <row r="260" spans="1:7">
      <c r="A260" s="232"/>
      <c r="B260" s="232"/>
      <c r="C260" s="230"/>
      <c r="D260" s="233"/>
      <c r="E260" s="209"/>
      <c r="F260" s="231"/>
      <c r="G260" s="231"/>
    </row>
    <row r="261" spans="1:7">
      <c r="A261" s="232"/>
      <c r="B261" s="232"/>
      <c r="C261" s="230"/>
      <c r="D261" s="233"/>
      <c r="E261" s="209"/>
      <c r="F261" s="231"/>
      <c r="G261" s="231"/>
    </row>
    <row r="262" spans="1:7">
      <c r="A262" s="232"/>
      <c r="B262" s="232"/>
      <c r="C262" s="230"/>
      <c r="D262" s="233"/>
      <c r="E262" s="209"/>
      <c r="F262" s="231"/>
      <c r="G262" s="231"/>
    </row>
    <row r="263" spans="1:7">
      <c r="A263" s="232"/>
      <c r="B263" s="232"/>
      <c r="C263" s="230"/>
      <c r="D263" s="233"/>
      <c r="E263" s="209"/>
      <c r="F263" s="231"/>
      <c r="G263" s="231"/>
    </row>
    <row r="264" spans="1:7">
      <c r="A264" s="232"/>
      <c r="B264" s="232"/>
      <c r="C264" s="230"/>
      <c r="D264" s="233"/>
      <c r="E264" s="209"/>
      <c r="F264" s="231"/>
      <c r="G264" s="231"/>
    </row>
    <row r="265" spans="1:7">
      <c r="A265" s="232"/>
      <c r="B265" s="232"/>
      <c r="C265" s="230"/>
      <c r="D265" s="233"/>
      <c r="E265" s="209"/>
      <c r="F265" s="231"/>
      <c r="G265" s="231"/>
    </row>
    <row r="266" spans="1:7">
      <c r="A266" s="232"/>
      <c r="B266" s="232"/>
      <c r="C266" s="230"/>
      <c r="D266" s="233"/>
      <c r="E266" s="209"/>
      <c r="F266" s="231"/>
      <c r="G266" s="231"/>
    </row>
    <row r="267" spans="1:7">
      <c r="A267" s="232"/>
      <c r="B267" s="232"/>
      <c r="C267" s="230"/>
      <c r="D267" s="233"/>
      <c r="E267" s="209"/>
      <c r="F267" s="231"/>
      <c r="G267" s="231"/>
    </row>
    <row r="268" spans="1:7">
      <c r="A268" s="232"/>
      <c r="B268" s="232"/>
      <c r="C268" s="230"/>
      <c r="D268" s="233"/>
      <c r="E268" s="209"/>
      <c r="F268" s="231"/>
      <c r="G268" s="231"/>
    </row>
    <row r="269" spans="1:7">
      <c r="A269" s="232"/>
      <c r="B269" s="232"/>
      <c r="C269" s="230"/>
      <c r="D269" s="233"/>
      <c r="E269" s="209"/>
      <c r="F269" s="231"/>
      <c r="G269" s="231"/>
    </row>
    <row r="270" spans="1:7">
      <c r="A270" s="232"/>
      <c r="B270" s="232"/>
      <c r="C270" s="230"/>
      <c r="D270" s="233"/>
      <c r="E270" s="209"/>
      <c r="F270" s="231"/>
      <c r="G270" s="231"/>
    </row>
    <row r="271" spans="1:7">
      <c r="A271" s="232"/>
      <c r="B271" s="232"/>
      <c r="C271" s="230"/>
      <c r="D271" s="233"/>
      <c r="E271" s="209"/>
      <c r="F271" s="231"/>
      <c r="G271" s="231"/>
    </row>
    <row r="272" spans="1:7">
      <c r="A272" s="232"/>
      <c r="B272" s="232"/>
      <c r="C272" s="230"/>
      <c r="D272" s="233"/>
      <c r="E272" s="209"/>
      <c r="F272" s="231"/>
      <c r="G272" s="231"/>
    </row>
    <row r="273" spans="1:7">
      <c r="A273" s="232"/>
      <c r="B273" s="232"/>
      <c r="C273" s="230"/>
      <c r="D273" s="233"/>
      <c r="E273" s="209"/>
      <c r="F273" s="231"/>
      <c r="G273" s="231"/>
    </row>
    <row r="274" spans="1:7">
      <c r="A274" s="232"/>
      <c r="B274" s="232"/>
      <c r="C274" s="230"/>
      <c r="D274" s="233"/>
      <c r="E274" s="209"/>
      <c r="F274" s="231"/>
      <c r="G274" s="231"/>
    </row>
    <row r="275" spans="1:7">
      <c r="A275" s="232"/>
      <c r="B275" s="232"/>
      <c r="C275" s="230"/>
      <c r="D275" s="233"/>
      <c r="E275" s="209"/>
      <c r="F275" s="231"/>
      <c r="G275" s="231"/>
    </row>
    <row r="276" spans="1:7">
      <c r="A276" s="232"/>
      <c r="B276" s="232"/>
      <c r="C276" s="230"/>
      <c r="D276" s="233"/>
      <c r="E276" s="209"/>
      <c r="F276" s="231"/>
      <c r="G276" s="231"/>
    </row>
    <row r="277" spans="1:7">
      <c r="A277" s="232"/>
      <c r="B277" s="232"/>
      <c r="C277" s="230"/>
      <c r="D277" s="233"/>
      <c r="E277" s="209"/>
      <c r="F277" s="231"/>
      <c r="G277" s="231"/>
    </row>
    <row r="278" spans="1:7">
      <c r="A278" s="232"/>
      <c r="B278" s="232"/>
      <c r="C278" s="230"/>
      <c r="D278" s="233"/>
      <c r="E278" s="209"/>
      <c r="F278" s="231"/>
      <c r="G278" s="231"/>
    </row>
    <row r="279" spans="1:7">
      <c r="A279" s="232"/>
      <c r="B279" s="232"/>
      <c r="C279" s="230"/>
      <c r="D279" s="233"/>
      <c r="E279" s="209"/>
      <c r="F279" s="231"/>
      <c r="G279" s="231"/>
    </row>
    <row r="280" spans="1:7">
      <c r="A280" s="232"/>
      <c r="B280" s="232"/>
      <c r="C280" s="230"/>
      <c r="D280" s="233"/>
      <c r="E280" s="209"/>
      <c r="F280" s="231"/>
      <c r="G280" s="231"/>
    </row>
    <row r="281" spans="1:7">
      <c r="A281" s="232"/>
      <c r="B281" s="232"/>
      <c r="C281" s="230"/>
      <c r="D281" s="233"/>
      <c r="E281" s="209"/>
      <c r="F281" s="231"/>
      <c r="G281" s="231"/>
    </row>
    <row r="282" spans="1:7">
      <c r="A282" s="232"/>
      <c r="B282" s="232"/>
      <c r="C282" s="230"/>
      <c r="D282" s="233"/>
      <c r="E282" s="209"/>
      <c r="F282" s="231"/>
      <c r="G282" s="231"/>
    </row>
    <row r="283" spans="1:7">
      <c r="A283" s="232"/>
      <c r="B283" s="232"/>
      <c r="C283" s="230"/>
      <c r="D283" s="233"/>
      <c r="E283" s="209"/>
      <c r="F283" s="231"/>
      <c r="G283" s="231"/>
    </row>
    <row r="284" spans="1:7">
      <c r="A284" s="232"/>
      <c r="B284" s="232"/>
      <c r="C284" s="230"/>
      <c r="D284" s="233"/>
      <c r="E284" s="209"/>
      <c r="F284" s="231"/>
      <c r="G284" s="231"/>
    </row>
    <row r="285" spans="1:7">
      <c r="A285" s="232"/>
      <c r="B285" s="232"/>
      <c r="C285" s="230"/>
      <c r="D285" s="233"/>
      <c r="E285" s="209"/>
      <c r="F285" s="231"/>
      <c r="G285" s="231"/>
    </row>
    <row r="286" spans="1:7">
      <c r="A286" s="232"/>
      <c r="B286" s="232"/>
      <c r="C286" s="230"/>
      <c r="D286" s="233"/>
      <c r="E286" s="209"/>
      <c r="F286" s="231"/>
      <c r="G286" s="231"/>
    </row>
    <row r="287" spans="1:7">
      <c r="A287" s="232"/>
      <c r="B287" s="232"/>
      <c r="C287" s="230"/>
      <c r="D287" s="233"/>
      <c r="E287" s="209"/>
      <c r="F287" s="231"/>
      <c r="G287" s="231"/>
    </row>
    <row r="288" spans="1:7">
      <c r="A288" s="232"/>
      <c r="B288" s="232"/>
      <c r="C288" s="230"/>
      <c r="D288" s="233"/>
      <c r="E288" s="209"/>
      <c r="F288" s="231"/>
      <c r="G288" s="231"/>
    </row>
    <row r="289" spans="1:7">
      <c r="A289" s="232"/>
      <c r="B289" s="232"/>
      <c r="C289" s="230"/>
      <c r="D289" s="233"/>
      <c r="E289" s="209"/>
      <c r="F289" s="231"/>
      <c r="G289" s="231"/>
    </row>
    <row r="290" spans="1:7">
      <c r="A290" s="232"/>
      <c r="B290" s="232"/>
      <c r="C290" s="230"/>
      <c r="D290" s="233"/>
      <c r="E290" s="209"/>
      <c r="F290" s="231"/>
      <c r="G290" s="231"/>
    </row>
    <row r="291" spans="1:7">
      <c r="A291" s="232"/>
      <c r="B291" s="232"/>
      <c r="C291" s="230"/>
      <c r="D291" s="233"/>
      <c r="E291" s="209"/>
      <c r="F291" s="231"/>
      <c r="G291" s="231"/>
    </row>
    <row r="292" spans="1:7">
      <c r="A292" s="232"/>
      <c r="B292" s="232"/>
      <c r="C292" s="230"/>
      <c r="D292" s="233"/>
      <c r="E292" s="209"/>
      <c r="F292" s="231"/>
      <c r="G292" s="231"/>
    </row>
    <row r="293" spans="1:7">
      <c r="A293" s="232"/>
      <c r="B293" s="232"/>
      <c r="C293" s="230"/>
      <c r="D293" s="233"/>
      <c r="E293" s="209"/>
      <c r="F293" s="231"/>
      <c r="G293" s="231"/>
    </row>
    <row r="294" spans="1:7">
      <c r="A294" s="232"/>
      <c r="B294" s="232"/>
      <c r="C294" s="230"/>
      <c r="D294" s="233"/>
      <c r="E294" s="209"/>
      <c r="F294" s="231"/>
      <c r="G294" s="231"/>
    </row>
    <row r="295" spans="1:7">
      <c r="A295" s="232"/>
      <c r="B295" s="232"/>
      <c r="C295" s="230"/>
      <c r="D295" s="233"/>
      <c r="E295" s="209"/>
      <c r="F295" s="231"/>
      <c r="G295" s="231"/>
    </row>
    <row r="296" spans="1:7">
      <c r="A296" s="232"/>
      <c r="B296" s="232"/>
      <c r="C296" s="230"/>
      <c r="D296" s="233"/>
      <c r="E296" s="209"/>
      <c r="F296" s="231"/>
      <c r="G296" s="231"/>
    </row>
    <row r="297" spans="1:7">
      <c r="A297" s="232"/>
      <c r="B297" s="232"/>
      <c r="C297" s="230"/>
      <c r="D297" s="233"/>
      <c r="E297" s="209"/>
      <c r="F297" s="231"/>
      <c r="G297" s="231"/>
    </row>
    <row r="298" spans="1:7">
      <c r="A298" s="232"/>
      <c r="B298" s="232"/>
      <c r="C298" s="230"/>
      <c r="D298" s="233"/>
      <c r="E298" s="209"/>
      <c r="F298" s="231"/>
      <c r="G298" s="231"/>
    </row>
    <row r="299" spans="1:7">
      <c r="A299" s="232"/>
      <c r="B299" s="232"/>
      <c r="C299" s="230"/>
      <c r="D299" s="233"/>
      <c r="E299" s="209"/>
      <c r="F299" s="231"/>
      <c r="G299" s="231"/>
    </row>
    <row r="300" spans="1:7">
      <c r="A300" s="232"/>
      <c r="B300" s="232"/>
      <c r="C300" s="230"/>
      <c r="D300" s="233"/>
      <c r="E300" s="209"/>
      <c r="F300" s="231"/>
      <c r="G300" s="231"/>
    </row>
    <row r="301" spans="1:7">
      <c r="A301" s="232"/>
      <c r="B301" s="232"/>
      <c r="C301" s="230"/>
      <c r="D301" s="233"/>
      <c r="E301" s="209"/>
      <c r="F301" s="231"/>
      <c r="G301" s="231"/>
    </row>
    <row r="302" spans="1:7">
      <c r="A302" s="232"/>
      <c r="B302" s="232"/>
      <c r="C302" s="230"/>
      <c r="D302" s="233"/>
      <c r="E302" s="209"/>
      <c r="F302" s="231"/>
      <c r="G302" s="231"/>
    </row>
    <row r="303" spans="1:7">
      <c r="A303" s="232"/>
      <c r="B303" s="232"/>
      <c r="C303" s="230"/>
      <c r="D303" s="233"/>
      <c r="E303" s="209"/>
      <c r="F303" s="231"/>
      <c r="G303" s="231"/>
    </row>
    <row r="304" spans="1:7">
      <c r="A304" s="232"/>
      <c r="B304" s="232"/>
      <c r="C304" s="230"/>
      <c r="D304" s="233"/>
      <c r="E304" s="209"/>
      <c r="F304" s="231"/>
      <c r="G304" s="231"/>
    </row>
    <row r="305" spans="1:7">
      <c r="A305" s="232"/>
      <c r="B305" s="232"/>
      <c r="C305" s="230"/>
      <c r="D305" s="233"/>
      <c r="E305" s="209"/>
      <c r="F305" s="231"/>
      <c r="G305" s="231"/>
    </row>
    <row r="306" spans="1:7">
      <c r="A306" s="232"/>
      <c r="B306" s="232"/>
      <c r="C306" s="230"/>
      <c r="D306" s="233"/>
      <c r="E306" s="209"/>
      <c r="F306" s="231"/>
      <c r="G306" s="231"/>
    </row>
    <row r="307" spans="1:7">
      <c r="A307" s="232"/>
      <c r="B307" s="232"/>
      <c r="C307" s="230"/>
      <c r="D307" s="233"/>
      <c r="E307" s="209"/>
      <c r="F307" s="231"/>
      <c r="G307" s="231"/>
    </row>
    <row r="308" spans="1:7">
      <c r="A308" s="232"/>
      <c r="B308" s="232"/>
      <c r="C308" s="230"/>
      <c r="D308" s="233"/>
      <c r="E308" s="209"/>
      <c r="F308" s="231"/>
      <c r="G308" s="231"/>
    </row>
    <row r="309" spans="1:7">
      <c r="A309" s="232"/>
      <c r="B309" s="232"/>
      <c r="C309" s="230"/>
      <c r="D309" s="233"/>
      <c r="E309" s="209"/>
      <c r="F309" s="231"/>
      <c r="G309" s="231"/>
    </row>
    <row r="310" spans="1:7">
      <c r="A310" s="232"/>
      <c r="B310" s="232"/>
      <c r="C310" s="230"/>
      <c r="D310" s="233"/>
      <c r="E310" s="209"/>
      <c r="F310" s="231"/>
      <c r="G310" s="231"/>
    </row>
    <row r="311" spans="1:7">
      <c r="A311" s="232"/>
      <c r="B311" s="232"/>
      <c r="C311" s="230"/>
      <c r="D311" s="233"/>
      <c r="E311" s="209"/>
      <c r="F311" s="231"/>
      <c r="G311" s="231"/>
    </row>
    <row r="312" spans="1:7">
      <c r="A312" s="232"/>
      <c r="B312" s="232"/>
      <c r="C312" s="230"/>
      <c r="D312" s="233"/>
      <c r="E312" s="209"/>
      <c r="F312" s="231"/>
      <c r="G312" s="231"/>
    </row>
    <row r="313" spans="1:7">
      <c r="A313" s="232"/>
      <c r="B313" s="232"/>
      <c r="C313" s="230"/>
      <c r="D313" s="233"/>
      <c r="E313" s="209"/>
      <c r="F313" s="231"/>
      <c r="G313" s="231"/>
    </row>
    <row r="314" spans="1:7">
      <c r="A314" s="232"/>
      <c r="B314" s="232"/>
      <c r="C314" s="230"/>
      <c r="D314" s="233"/>
      <c r="E314" s="209"/>
      <c r="F314" s="231"/>
      <c r="G314" s="231"/>
    </row>
    <row r="315" spans="1:7">
      <c r="A315" s="232"/>
      <c r="B315" s="232"/>
      <c r="C315" s="230"/>
      <c r="D315" s="233"/>
      <c r="E315" s="209"/>
      <c r="F315" s="231"/>
      <c r="G315" s="231"/>
    </row>
    <row r="316" spans="1:7">
      <c r="A316" s="232"/>
      <c r="B316" s="232"/>
      <c r="C316" s="230"/>
      <c r="D316" s="233"/>
      <c r="E316" s="209"/>
      <c r="F316" s="231"/>
      <c r="G316" s="231"/>
    </row>
    <row r="317" spans="1:7">
      <c r="A317" s="232"/>
      <c r="B317" s="232"/>
      <c r="C317" s="230"/>
      <c r="D317" s="233"/>
      <c r="E317" s="209"/>
      <c r="F317" s="231"/>
      <c r="G317" s="231"/>
    </row>
    <row r="318" spans="1:7">
      <c r="A318" s="232"/>
      <c r="B318" s="232"/>
      <c r="C318" s="230"/>
      <c r="D318" s="233"/>
      <c r="E318" s="209"/>
      <c r="F318" s="231"/>
      <c r="G318" s="231"/>
    </row>
    <row r="319" spans="1:7">
      <c r="A319" s="232"/>
      <c r="B319" s="232"/>
      <c r="C319" s="230"/>
      <c r="D319" s="233"/>
      <c r="E319" s="209"/>
      <c r="F319" s="231"/>
      <c r="G319" s="231"/>
    </row>
    <row r="320" spans="1:7">
      <c r="A320" s="232"/>
      <c r="B320" s="232"/>
      <c r="C320" s="230"/>
      <c r="D320" s="233"/>
      <c r="E320" s="209"/>
      <c r="F320" s="231"/>
      <c r="G320" s="231"/>
    </row>
    <row r="321" spans="1:7">
      <c r="A321" s="232"/>
      <c r="B321" s="232"/>
      <c r="C321" s="230"/>
      <c r="D321" s="233"/>
      <c r="E321" s="209"/>
      <c r="F321" s="231"/>
      <c r="G321" s="231"/>
    </row>
    <row r="322" spans="1:7">
      <c r="A322" s="232"/>
      <c r="B322" s="232"/>
      <c r="C322" s="230"/>
      <c r="D322" s="233"/>
      <c r="E322" s="209"/>
      <c r="F322" s="231"/>
      <c r="G322" s="231"/>
    </row>
    <row r="323" spans="1:7">
      <c r="A323" s="232"/>
      <c r="B323" s="232"/>
      <c r="C323" s="230"/>
      <c r="D323" s="233"/>
      <c r="E323" s="209"/>
      <c r="F323" s="231"/>
      <c r="G323" s="231"/>
    </row>
    <row r="324" spans="1:7">
      <c r="A324" s="232"/>
      <c r="B324" s="232"/>
      <c r="C324" s="230"/>
      <c r="D324" s="233"/>
      <c r="E324" s="209"/>
      <c r="F324" s="231"/>
      <c r="G324" s="231"/>
    </row>
    <row r="325" spans="1:7">
      <c r="A325" s="232"/>
      <c r="B325" s="232"/>
      <c r="C325" s="230"/>
      <c r="D325" s="233"/>
      <c r="E325" s="209"/>
      <c r="F325" s="231"/>
      <c r="G325" s="231"/>
    </row>
    <row r="326" spans="1:7">
      <c r="A326" s="232"/>
      <c r="B326" s="232"/>
      <c r="C326" s="230"/>
      <c r="D326" s="233"/>
      <c r="E326" s="209"/>
      <c r="F326" s="231"/>
      <c r="G326" s="231"/>
    </row>
    <row r="327" spans="1:7">
      <c r="A327" s="232"/>
      <c r="B327" s="232"/>
      <c r="C327" s="230"/>
      <c r="D327" s="233"/>
      <c r="E327" s="209"/>
      <c r="F327" s="231"/>
      <c r="G327" s="231"/>
    </row>
    <row r="328" spans="1:7">
      <c r="A328" s="232"/>
      <c r="B328" s="232"/>
      <c r="C328" s="230"/>
      <c r="D328" s="233"/>
      <c r="E328" s="209"/>
      <c r="F328" s="231"/>
      <c r="G328" s="231"/>
    </row>
    <row r="329" spans="1:7">
      <c r="A329" s="232"/>
      <c r="B329" s="232"/>
      <c r="C329" s="230"/>
      <c r="D329" s="233"/>
      <c r="E329" s="209"/>
      <c r="F329" s="231"/>
      <c r="G329" s="231"/>
    </row>
    <row r="330" spans="1:7">
      <c r="A330" s="232"/>
      <c r="B330" s="232"/>
      <c r="C330" s="230"/>
      <c r="D330" s="233"/>
      <c r="E330" s="209"/>
      <c r="F330" s="231"/>
      <c r="G330" s="231"/>
    </row>
    <row r="331" spans="1:7">
      <c r="A331" s="232"/>
      <c r="B331" s="232"/>
      <c r="C331" s="230"/>
      <c r="D331" s="233"/>
      <c r="E331" s="209"/>
      <c r="F331" s="231"/>
      <c r="G331" s="231"/>
    </row>
    <row r="332" spans="1:7">
      <c r="A332" s="232"/>
      <c r="B332" s="232"/>
      <c r="C332" s="230"/>
      <c r="D332" s="233"/>
      <c r="E332" s="209"/>
      <c r="F332" s="231"/>
      <c r="G332" s="231"/>
    </row>
    <row r="333" spans="1:7">
      <c r="A333" s="232"/>
      <c r="B333" s="232"/>
      <c r="C333" s="230"/>
      <c r="D333" s="233"/>
      <c r="E333" s="209"/>
      <c r="F333" s="231"/>
      <c r="G333" s="231"/>
    </row>
    <row r="334" spans="1:7">
      <c r="A334" s="232"/>
      <c r="B334" s="232"/>
      <c r="C334" s="230"/>
      <c r="D334" s="233"/>
      <c r="E334" s="209"/>
      <c r="F334" s="231"/>
      <c r="G334" s="231"/>
    </row>
    <row r="335" spans="1:7">
      <c r="A335" s="232"/>
      <c r="B335" s="232"/>
      <c r="C335" s="230"/>
      <c r="D335" s="233"/>
      <c r="E335" s="209"/>
      <c r="F335" s="231"/>
      <c r="G335" s="231"/>
    </row>
    <row r="336" spans="1:7">
      <c r="A336" s="232"/>
      <c r="B336" s="232"/>
      <c r="C336" s="230"/>
      <c r="D336" s="233"/>
      <c r="E336" s="209"/>
      <c r="F336" s="231"/>
      <c r="G336" s="231"/>
    </row>
    <row r="337" spans="1:7">
      <c r="A337" s="232"/>
      <c r="B337" s="232"/>
      <c r="C337" s="230"/>
      <c r="D337" s="233"/>
      <c r="E337" s="209"/>
      <c r="F337" s="231"/>
      <c r="G337" s="231"/>
    </row>
    <row r="338" spans="1:7">
      <c r="A338" s="232"/>
      <c r="B338" s="232"/>
      <c r="C338" s="230"/>
      <c r="D338" s="233"/>
      <c r="E338" s="209"/>
      <c r="F338" s="231"/>
      <c r="G338" s="231"/>
    </row>
    <row r="339" spans="1:7">
      <c r="A339" s="232"/>
      <c r="B339" s="232"/>
      <c r="C339" s="230"/>
      <c r="D339" s="233"/>
      <c r="E339" s="209"/>
      <c r="F339" s="231"/>
      <c r="G339" s="231"/>
    </row>
    <row r="340" spans="1:7">
      <c r="A340" s="232"/>
      <c r="B340" s="232"/>
      <c r="C340" s="230"/>
      <c r="D340" s="233"/>
      <c r="E340" s="209"/>
      <c r="F340" s="231"/>
      <c r="G340" s="231"/>
    </row>
    <row r="341" spans="1:7">
      <c r="A341" s="232"/>
      <c r="B341" s="232"/>
      <c r="C341" s="230"/>
      <c r="D341" s="233"/>
      <c r="E341" s="209"/>
      <c r="F341" s="231"/>
      <c r="G341" s="231"/>
    </row>
    <row r="342" spans="1:7">
      <c r="A342" s="232"/>
      <c r="B342" s="232"/>
      <c r="C342" s="230"/>
      <c r="D342" s="233"/>
      <c r="E342" s="209"/>
      <c r="F342" s="231"/>
      <c r="G342" s="231"/>
    </row>
    <row r="343" spans="1:7">
      <c r="A343" s="232"/>
      <c r="B343" s="232"/>
      <c r="C343" s="230"/>
      <c r="D343" s="233"/>
      <c r="E343" s="209"/>
      <c r="F343" s="231"/>
      <c r="G343" s="231"/>
    </row>
    <row r="344" spans="1:7">
      <c r="A344" s="232"/>
      <c r="B344" s="232"/>
      <c r="C344" s="230"/>
      <c r="D344" s="233"/>
      <c r="E344" s="209"/>
      <c r="F344" s="231"/>
      <c r="G344" s="231"/>
    </row>
    <row r="345" spans="1:7">
      <c r="A345" s="232"/>
      <c r="B345" s="232"/>
      <c r="C345" s="230"/>
      <c r="D345" s="233"/>
      <c r="E345" s="209"/>
      <c r="F345" s="231"/>
      <c r="G345" s="231"/>
    </row>
    <row r="346" spans="1:7">
      <c r="A346" s="232"/>
      <c r="B346" s="232"/>
      <c r="C346" s="230"/>
      <c r="D346" s="233"/>
      <c r="E346" s="209"/>
      <c r="F346" s="231"/>
      <c r="G346" s="231"/>
    </row>
    <row r="347" spans="1:7">
      <c r="A347" s="232"/>
      <c r="B347" s="232"/>
      <c r="C347" s="230"/>
      <c r="D347" s="233"/>
      <c r="E347" s="209"/>
      <c r="F347" s="231"/>
      <c r="G347" s="231"/>
    </row>
    <row r="348" spans="1:7">
      <c r="A348" s="232"/>
      <c r="B348" s="232"/>
      <c r="C348" s="230"/>
      <c r="D348" s="233"/>
      <c r="E348" s="209"/>
      <c r="F348" s="231"/>
      <c r="G348" s="231"/>
    </row>
    <row r="349" spans="1:7">
      <c r="A349" s="232"/>
      <c r="B349" s="232"/>
      <c r="C349" s="230"/>
      <c r="D349" s="233"/>
      <c r="E349" s="209"/>
      <c r="F349" s="231"/>
      <c r="G349" s="231"/>
    </row>
    <row r="350" spans="1:7">
      <c r="A350" s="232"/>
      <c r="B350" s="232"/>
      <c r="C350" s="230"/>
      <c r="D350" s="233"/>
      <c r="E350" s="209"/>
      <c r="F350" s="231"/>
      <c r="G350" s="231"/>
    </row>
    <row r="351" spans="1:7">
      <c r="A351" s="232"/>
      <c r="B351" s="232"/>
      <c r="C351" s="230"/>
      <c r="D351" s="233"/>
      <c r="E351" s="209"/>
      <c r="F351" s="231"/>
      <c r="G351" s="231"/>
    </row>
    <row r="352" spans="1:7">
      <c r="A352" s="232"/>
      <c r="B352" s="232"/>
      <c r="C352" s="230"/>
      <c r="D352" s="233"/>
      <c r="E352" s="209"/>
      <c r="F352" s="231"/>
      <c r="G352" s="231"/>
    </row>
    <row r="353" spans="1:7">
      <c r="A353" s="232"/>
      <c r="B353" s="232"/>
      <c r="C353" s="230"/>
      <c r="D353" s="233"/>
      <c r="E353" s="209"/>
      <c r="F353" s="231"/>
      <c r="G353" s="231"/>
    </row>
    <row r="354" spans="1:7">
      <c r="A354" s="232"/>
      <c r="B354" s="232"/>
      <c r="C354" s="230"/>
      <c r="D354" s="233"/>
      <c r="E354" s="209"/>
      <c r="F354" s="231"/>
      <c r="G354" s="231"/>
    </row>
    <row r="355" spans="1:7">
      <c r="A355" s="232"/>
      <c r="B355" s="232"/>
      <c r="C355" s="230"/>
      <c r="D355" s="233"/>
      <c r="E355" s="209"/>
      <c r="F355" s="231"/>
      <c r="G355" s="231"/>
    </row>
    <row r="356" spans="1:7">
      <c r="A356" s="232"/>
      <c r="B356" s="232"/>
      <c r="C356" s="230"/>
      <c r="D356" s="233"/>
      <c r="E356" s="209"/>
      <c r="F356" s="231"/>
      <c r="G356" s="231"/>
    </row>
    <row r="357" spans="1:7">
      <c r="A357" s="232"/>
      <c r="B357" s="232"/>
      <c r="C357" s="230"/>
      <c r="D357" s="233"/>
      <c r="E357" s="209"/>
      <c r="F357" s="231"/>
      <c r="G357" s="231"/>
    </row>
    <row r="358" spans="1:7">
      <c r="A358" s="232"/>
      <c r="B358" s="232"/>
      <c r="C358" s="230"/>
      <c r="D358" s="233"/>
      <c r="E358" s="209"/>
      <c r="F358" s="231"/>
      <c r="G358" s="231"/>
    </row>
    <row r="359" spans="1:7">
      <c r="A359" s="232"/>
      <c r="B359" s="232"/>
      <c r="C359" s="230"/>
      <c r="D359" s="233"/>
      <c r="E359" s="209"/>
      <c r="F359" s="231"/>
      <c r="G359" s="231"/>
    </row>
    <row r="360" spans="1:7">
      <c r="A360" s="232"/>
      <c r="B360" s="232"/>
      <c r="C360" s="230"/>
      <c r="D360" s="233"/>
      <c r="E360" s="209"/>
      <c r="F360" s="231"/>
      <c r="G360" s="231"/>
    </row>
    <row r="361" spans="1:7">
      <c r="A361" s="232"/>
      <c r="B361" s="232"/>
      <c r="C361" s="230"/>
      <c r="D361" s="233"/>
      <c r="E361" s="209"/>
      <c r="F361" s="231"/>
      <c r="G361" s="231"/>
    </row>
    <row r="362" spans="1:7">
      <c r="A362" s="232"/>
      <c r="B362" s="232"/>
      <c r="C362" s="230"/>
      <c r="D362" s="233"/>
      <c r="E362" s="209"/>
      <c r="F362" s="231"/>
      <c r="G362" s="231"/>
    </row>
    <row r="363" spans="1:7">
      <c r="A363" s="232"/>
      <c r="B363" s="232"/>
      <c r="C363" s="230"/>
      <c r="D363" s="233"/>
      <c r="E363" s="209"/>
      <c r="F363" s="231"/>
      <c r="G363" s="231"/>
    </row>
    <row r="364" spans="1:7">
      <c r="A364" s="232"/>
      <c r="B364" s="232"/>
      <c r="C364" s="230"/>
      <c r="D364" s="233"/>
      <c r="E364" s="209"/>
      <c r="F364" s="231"/>
      <c r="G364" s="231"/>
    </row>
    <row r="365" spans="1:7">
      <c r="A365" s="232"/>
      <c r="B365" s="232"/>
      <c r="C365" s="230"/>
      <c r="D365" s="233"/>
      <c r="E365" s="209"/>
      <c r="F365" s="231"/>
      <c r="G365" s="231"/>
    </row>
    <row r="366" spans="1:7">
      <c r="A366" s="232"/>
      <c r="B366" s="232"/>
      <c r="C366" s="230"/>
      <c r="D366" s="233"/>
      <c r="E366" s="209"/>
      <c r="F366" s="231"/>
      <c r="G366" s="231"/>
    </row>
    <row r="367" spans="1:7">
      <c r="A367" s="232"/>
      <c r="B367" s="232"/>
      <c r="C367" s="230"/>
      <c r="D367" s="233"/>
      <c r="E367" s="209"/>
      <c r="F367" s="231"/>
      <c r="G367" s="231"/>
    </row>
    <row r="368" spans="1:7">
      <c r="A368" s="232"/>
      <c r="B368" s="232"/>
      <c r="C368" s="230"/>
      <c r="D368" s="233"/>
      <c r="E368" s="209"/>
      <c r="F368" s="231"/>
      <c r="G368" s="231"/>
    </row>
    <row r="369" spans="1:7">
      <c r="A369" s="232"/>
      <c r="B369" s="232"/>
      <c r="C369" s="230"/>
      <c r="D369" s="233"/>
      <c r="E369" s="209"/>
      <c r="F369" s="231"/>
      <c r="G369" s="231"/>
    </row>
    <row r="370" spans="1:7">
      <c r="A370" s="232"/>
      <c r="B370" s="232"/>
      <c r="C370" s="230"/>
      <c r="D370" s="233"/>
      <c r="E370" s="209"/>
      <c r="F370" s="231"/>
      <c r="G370" s="231"/>
    </row>
    <row r="371" spans="1:7">
      <c r="A371" s="232"/>
      <c r="B371" s="232"/>
      <c r="C371" s="230"/>
      <c r="D371" s="233"/>
      <c r="E371" s="209"/>
      <c r="F371" s="231"/>
      <c r="G371" s="231"/>
    </row>
    <row r="372" spans="1:7">
      <c r="A372" s="232"/>
      <c r="B372" s="232"/>
      <c r="C372" s="230"/>
      <c r="D372" s="233"/>
      <c r="E372" s="209"/>
      <c r="F372" s="231"/>
      <c r="G372" s="231"/>
    </row>
    <row r="373" spans="1:7">
      <c r="A373" s="232"/>
      <c r="B373" s="232"/>
      <c r="C373" s="230"/>
      <c r="D373" s="233"/>
      <c r="E373" s="209"/>
      <c r="F373" s="231"/>
      <c r="G373" s="231"/>
    </row>
    <row r="374" spans="1:7">
      <c r="A374" s="232"/>
      <c r="B374" s="232"/>
      <c r="C374" s="230"/>
      <c r="D374" s="233"/>
      <c r="E374" s="209"/>
      <c r="F374" s="231"/>
      <c r="G374" s="231"/>
    </row>
    <row r="375" spans="1:7">
      <c r="A375" s="232"/>
      <c r="B375" s="232"/>
      <c r="C375" s="230"/>
      <c r="D375" s="233"/>
      <c r="E375" s="209"/>
      <c r="F375" s="231"/>
      <c r="G375" s="231"/>
    </row>
    <row r="376" spans="1:7">
      <c r="A376" s="232"/>
      <c r="B376" s="232"/>
      <c r="C376" s="230"/>
      <c r="D376" s="233"/>
      <c r="E376" s="209"/>
      <c r="F376" s="231"/>
      <c r="G376" s="231"/>
    </row>
    <row r="377" spans="1:7">
      <c r="A377" s="232"/>
      <c r="B377" s="232"/>
      <c r="C377" s="230"/>
      <c r="D377" s="233"/>
      <c r="E377" s="209"/>
      <c r="F377" s="231"/>
      <c r="G377" s="231"/>
    </row>
    <row r="378" spans="1:7">
      <c r="A378" s="232"/>
      <c r="B378" s="232"/>
      <c r="C378" s="230"/>
      <c r="D378" s="233"/>
      <c r="E378" s="209"/>
      <c r="F378" s="231"/>
      <c r="G378" s="231"/>
    </row>
    <row r="379" spans="1:7">
      <c r="A379" s="232"/>
      <c r="B379" s="232"/>
      <c r="C379" s="230"/>
      <c r="D379" s="233"/>
      <c r="E379" s="209"/>
      <c r="F379" s="231"/>
      <c r="G379" s="231"/>
    </row>
    <row r="380" spans="1:7">
      <c r="A380" s="232"/>
      <c r="B380" s="232"/>
      <c r="C380" s="230"/>
      <c r="D380" s="233"/>
      <c r="E380" s="209"/>
      <c r="F380" s="231"/>
      <c r="G380" s="231"/>
    </row>
    <row r="381" spans="1:7">
      <c r="A381" s="232"/>
      <c r="B381" s="232"/>
      <c r="C381" s="230"/>
      <c r="D381" s="233"/>
      <c r="E381" s="209"/>
      <c r="F381" s="231"/>
      <c r="G381" s="231"/>
    </row>
    <row r="382" spans="1:7">
      <c r="A382" s="232"/>
      <c r="B382" s="232"/>
      <c r="C382" s="230"/>
      <c r="D382" s="233"/>
      <c r="E382" s="209"/>
      <c r="F382" s="231"/>
      <c r="G382" s="231"/>
    </row>
    <row r="383" spans="1:7">
      <c r="A383" s="232"/>
      <c r="B383" s="232"/>
      <c r="C383" s="230"/>
      <c r="D383" s="233"/>
      <c r="E383" s="209"/>
      <c r="F383" s="231"/>
      <c r="G383" s="231"/>
    </row>
    <row r="384" spans="1:7">
      <c r="A384" s="232"/>
      <c r="B384" s="232"/>
      <c r="C384" s="230"/>
      <c r="D384" s="233"/>
      <c r="E384" s="209"/>
      <c r="F384" s="231"/>
      <c r="G384" s="231"/>
    </row>
    <row r="385" spans="1:7">
      <c r="A385" s="232"/>
      <c r="B385" s="232"/>
      <c r="C385" s="230"/>
      <c r="D385" s="233"/>
      <c r="E385" s="209"/>
      <c r="F385" s="231"/>
      <c r="G385" s="231"/>
    </row>
    <row r="386" spans="1:7">
      <c r="A386" s="232"/>
      <c r="B386" s="232"/>
      <c r="C386" s="230"/>
      <c r="D386" s="233"/>
      <c r="E386" s="209"/>
      <c r="F386" s="231"/>
      <c r="G386" s="231"/>
    </row>
    <row r="387" spans="1:7">
      <c r="A387" s="232"/>
      <c r="B387" s="232"/>
      <c r="C387" s="230"/>
      <c r="D387" s="233"/>
      <c r="E387" s="209"/>
      <c r="F387" s="231"/>
      <c r="G387" s="231"/>
    </row>
    <row r="388" spans="1:7">
      <c r="A388" s="232"/>
      <c r="B388" s="232"/>
      <c r="C388" s="230"/>
      <c r="D388" s="233"/>
      <c r="E388" s="209"/>
      <c r="F388" s="231"/>
      <c r="G388" s="231"/>
    </row>
    <row r="389" spans="1:7">
      <c r="A389" s="232"/>
      <c r="B389" s="232"/>
      <c r="C389" s="230"/>
      <c r="D389" s="233"/>
      <c r="E389" s="209"/>
      <c r="F389" s="231"/>
      <c r="G389" s="231"/>
    </row>
    <row r="390" spans="1:7">
      <c r="A390" s="232"/>
      <c r="B390" s="232"/>
      <c r="C390" s="230"/>
      <c r="D390" s="233"/>
      <c r="E390" s="209"/>
      <c r="F390" s="231"/>
      <c r="G390" s="231"/>
    </row>
    <row r="391" spans="1:7">
      <c r="A391" s="232"/>
      <c r="B391" s="232"/>
      <c r="C391" s="230"/>
      <c r="D391" s="233"/>
      <c r="E391" s="209"/>
      <c r="F391" s="231"/>
      <c r="G391" s="231"/>
    </row>
    <row r="392" spans="1:7">
      <c r="A392" s="232"/>
      <c r="B392" s="232"/>
      <c r="C392" s="230"/>
      <c r="D392" s="233"/>
      <c r="E392" s="209"/>
      <c r="F392" s="231"/>
      <c r="G392" s="231"/>
    </row>
    <row r="393" spans="1:7">
      <c r="A393" s="232"/>
      <c r="B393" s="232"/>
      <c r="C393" s="230"/>
      <c r="D393" s="233"/>
      <c r="E393" s="209"/>
      <c r="F393" s="231"/>
      <c r="G393" s="231"/>
    </row>
    <row r="394" spans="1:7">
      <c r="A394" s="232"/>
      <c r="B394" s="232"/>
      <c r="C394" s="230"/>
      <c r="D394" s="233"/>
      <c r="E394" s="209"/>
      <c r="F394" s="231"/>
      <c r="G394" s="231"/>
    </row>
    <row r="395" spans="1:7">
      <c r="A395" s="232"/>
      <c r="B395" s="232"/>
      <c r="C395" s="230"/>
      <c r="D395" s="233"/>
      <c r="E395" s="209"/>
      <c r="F395" s="231"/>
      <c r="G395" s="231"/>
    </row>
    <row r="396" spans="1:7">
      <c r="A396" s="232"/>
      <c r="B396" s="232"/>
      <c r="C396" s="230"/>
      <c r="D396" s="233"/>
      <c r="E396" s="209"/>
      <c r="F396" s="231"/>
      <c r="G396" s="231"/>
    </row>
    <row r="397" spans="1:7">
      <c r="A397" s="232"/>
      <c r="B397" s="232"/>
      <c r="C397" s="230"/>
      <c r="D397" s="233"/>
      <c r="E397" s="209"/>
      <c r="F397" s="231"/>
      <c r="G397" s="231"/>
    </row>
    <row r="398" spans="1:7">
      <c r="A398" s="232"/>
      <c r="B398" s="232"/>
      <c r="C398" s="230"/>
      <c r="D398" s="233"/>
      <c r="E398" s="209"/>
      <c r="F398" s="231"/>
      <c r="G398" s="231"/>
    </row>
    <row r="399" spans="1:7">
      <c r="A399" s="232"/>
      <c r="B399" s="232"/>
      <c r="C399" s="230"/>
      <c r="D399" s="233"/>
      <c r="E399" s="209"/>
      <c r="F399" s="231"/>
      <c r="G399" s="231"/>
    </row>
    <row r="400" spans="1:7">
      <c r="A400" s="232"/>
      <c r="B400" s="232"/>
      <c r="C400" s="230"/>
      <c r="D400" s="233"/>
      <c r="E400" s="209"/>
      <c r="F400" s="231"/>
      <c r="G400" s="231"/>
    </row>
    <row r="401" spans="1:7">
      <c r="A401" s="232"/>
      <c r="B401" s="232"/>
      <c r="C401" s="230"/>
      <c r="D401" s="233"/>
      <c r="E401" s="209"/>
      <c r="F401" s="231"/>
      <c r="G401" s="231"/>
    </row>
    <row r="402" spans="1:7">
      <c r="A402" s="232"/>
      <c r="B402" s="232"/>
      <c r="C402" s="230"/>
      <c r="D402" s="233"/>
      <c r="E402" s="209"/>
      <c r="F402" s="231"/>
      <c r="G402" s="231"/>
    </row>
    <row r="403" spans="1:7">
      <c r="A403" s="232"/>
      <c r="B403" s="232"/>
      <c r="C403" s="230"/>
      <c r="D403" s="233"/>
      <c r="E403" s="209"/>
      <c r="F403" s="231"/>
      <c r="G403" s="231"/>
    </row>
    <row r="404" spans="1:7">
      <c r="A404" s="232"/>
      <c r="B404" s="232"/>
      <c r="C404" s="230"/>
      <c r="D404" s="233"/>
      <c r="E404" s="209"/>
      <c r="F404" s="231"/>
      <c r="G404" s="231"/>
    </row>
    <row r="405" spans="1:7">
      <c r="A405" s="232"/>
      <c r="B405" s="232"/>
      <c r="C405" s="230"/>
      <c r="D405" s="233"/>
      <c r="E405" s="209"/>
      <c r="F405" s="231"/>
      <c r="G405" s="231"/>
    </row>
    <row r="406" spans="1:7">
      <c r="A406" s="232"/>
      <c r="B406" s="232"/>
      <c r="C406" s="230"/>
      <c r="D406" s="233"/>
      <c r="E406" s="209"/>
      <c r="F406" s="231"/>
      <c r="G406" s="231"/>
    </row>
    <row r="407" spans="1:7">
      <c r="A407" s="232"/>
      <c r="B407" s="232"/>
      <c r="C407" s="230"/>
      <c r="D407" s="233"/>
      <c r="E407" s="209"/>
      <c r="F407" s="231"/>
      <c r="G407" s="231"/>
    </row>
    <row r="408" spans="1:7">
      <c r="A408" s="232"/>
      <c r="B408" s="232"/>
      <c r="C408" s="230"/>
      <c r="D408" s="233"/>
      <c r="E408" s="209"/>
      <c r="F408" s="231"/>
      <c r="G408" s="231"/>
    </row>
    <row r="409" spans="1:7">
      <c r="A409" s="232"/>
      <c r="B409" s="232"/>
      <c r="C409" s="230"/>
      <c r="D409" s="233"/>
      <c r="E409" s="209"/>
      <c r="F409" s="231"/>
      <c r="G409" s="231"/>
    </row>
    <row r="410" spans="1:7">
      <c r="A410" s="232"/>
      <c r="B410" s="232"/>
      <c r="C410" s="230"/>
      <c r="D410" s="233"/>
      <c r="E410" s="209"/>
      <c r="F410" s="231"/>
      <c r="G410" s="231"/>
    </row>
    <row r="411" spans="1:7">
      <c r="A411" s="232"/>
      <c r="B411" s="232"/>
      <c r="C411" s="230"/>
      <c r="D411" s="233"/>
      <c r="E411" s="209"/>
      <c r="F411" s="231"/>
      <c r="G411" s="231"/>
    </row>
    <row r="412" spans="1:7">
      <c r="A412" s="232"/>
      <c r="B412" s="232"/>
      <c r="C412" s="230"/>
      <c r="D412" s="233"/>
      <c r="E412" s="209"/>
      <c r="F412" s="231"/>
      <c r="G412" s="231"/>
    </row>
    <row r="413" spans="1:7">
      <c r="A413" s="232"/>
      <c r="B413" s="232"/>
      <c r="C413" s="230"/>
      <c r="D413" s="233"/>
      <c r="E413" s="209"/>
      <c r="F413" s="231"/>
      <c r="G413" s="231"/>
    </row>
    <row r="414" spans="1:7">
      <c r="A414" s="232"/>
      <c r="B414" s="232"/>
      <c r="C414" s="230"/>
      <c r="D414" s="233"/>
      <c r="E414" s="209"/>
      <c r="F414" s="231"/>
      <c r="G414" s="231"/>
    </row>
    <row r="415" spans="1:7">
      <c r="A415" s="232"/>
      <c r="B415" s="232"/>
      <c r="C415" s="230"/>
      <c r="D415" s="233"/>
      <c r="E415" s="209"/>
      <c r="F415" s="231"/>
      <c r="G415" s="231"/>
    </row>
    <row r="416" spans="1:7">
      <c r="A416" s="232"/>
      <c r="B416" s="232"/>
      <c r="C416" s="230"/>
      <c r="D416" s="233"/>
      <c r="E416" s="209"/>
      <c r="F416" s="231"/>
      <c r="G416" s="231"/>
    </row>
    <row r="417" spans="1:7">
      <c r="A417" s="232"/>
      <c r="B417" s="232"/>
      <c r="C417" s="230"/>
      <c r="D417" s="233"/>
      <c r="E417" s="209"/>
      <c r="F417" s="231"/>
      <c r="G417" s="231"/>
    </row>
    <row r="418" spans="1:7">
      <c r="A418" s="232"/>
      <c r="B418" s="232"/>
      <c r="C418" s="230"/>
      <c r="D418" s="233"/>
      <c r="E418" s="209"/>
      <c r="F418" s="231"/>
      <c r="G418" s="231"/>
    </row>
    <row r="419" spans="1:7">
      <c r="A419" s="232"/>
      <c r="B419" s="232"/>
      <c r="C419" s="230"/>
      <c r="D419" s="233"/>
      <c r="E419" s="209"/>
      <c r="F419" s="231"/>
      <c r="G419" s="231"/>
    </row>
    <row r="420" spans="1:7">
      <c r="A420" s="232"/>
      <c r="B420" s="232"/>
      <c r="C420" s="230"/>
      <c r="D420" s="233"/>
      <c r="E420" s="209"/>
      <c r="F420" s="231"/>
      <c r="G420" s="231"/>
    </row>
    <row r="421" spans="1:7">
      <c r="A421" s="232"/>
      <c r="B421" s="232"/>
      <c r="C421" s="230"/>
      <c r="D421" s="233"/>
      <c r="E421" s="209"/>
      <c r="F421" s="231"/>
      <c r="G421" s="231"/>
    </row>
    <row r="422" spans="1:7">
      <c r="A422" s="232"/>
      <c r="B422" s="232"/>
      <c r="C422" s="230"/>
      <c r="D422" s="233"/>
      <c r="E422" s="209"/>
      <c r="F422" s="231"/>
      <c r="G422" s="231"/>
    </row>
    <row r="423" spans="1:7">
      <c r="A423" s="232"/>
      <c r="B423" s="232"/>
      <c r="C423" s="230"/>
      <c r="D423" s="233"/>
      <c r="E423" s="209"/>
      <c r="F423" s="231"/>
      <c r="G423" s="231"/>
    </row>
    <row r="424" spans="1:7">
      <c r="A424" s="232"/>
      <c r="B424" s="232"/>
      <c r="C424" s="230"/>
      <c r="D424" s="233"/>
      <c r="E424" s="209"/>
      <c r="F424" s="231"/>
      <c r="G424" s="231"/>
    </row>
    <row r="425" spans="1:7">
      <c r="A425" s="232"/>
      <c r="B425" s="232"/>
      <c r="C425" s="230"/>
      <c r="D425" s="233"/>
      <c r="E425" s="209"/>
      <c r="F425" s="231"/>
      <c r="G425" s="231"/>
    </row>
    <row r="426" spans="1:7">
      <c r="A426" s="232"/>
      <c r="B426" s="232"/>
      <c r="C426" s="230"/>
      <c r="D426" s="233"/>
      <c r="E426" s="209"/>
      <c r="F426" s="231"/>
      <c r="G426" s="231"/>
    </row>
    <row r="427" spans="1:7">
      <c r="A427" s="232"/>
      <c r="B427" s="232"/>
      <c r="C427" s="230"/>
      <c r="D427" s="233"/>
      <c r="E427" s="209"/>
      <c r="F427" s="231"/>
      <c r="G427" s="231"/>
    </row>
    <row r="428" spans="1:7">
      <c r="A428" s="232"/>
      <c r="B428" s="232"/>
      <c r="C428" s="230"/>
      <c r="D428" s="233"/>
      <c r="E428" s="209"/>
      <c r="F428" s="231"/>
      <c r="G428" s="231"/>
    </row>
    <row r="429" spans="1:7">
      <c r="A429" s="232"/>
      <c r="B429" s="232"/>
      <c r="C429" s="230"/>
      <c r="D429" s="233"/>
      <c r="E429" s="209"/>
      <c r="F429" s="231"/>
      <c r="G429" s="231"/>
    </row>
    <row r="430" spans="1:7">
      <c r="A430" s="232"/>
      <c r="B430" s="232"/>
      <c r="C430" s="230"/>
      <c r="D430" s="233"/>
      <c r="E430" s="209"/>
      <c r="F430" s="231"/>
      <c r="G430" s="231"/>
    </row>
    <row r="431" spans="1:7">
      <c r="A431" s="232"/>
      <c r="B431" s="232"/>
      <c r="C431" s="230"/>
      <c r="D431" s="233"/>
      <c r="E431" s="209"/>
      <c r="F431" s="231"/>
      <c r="G431" s="231"/>
    </row>
    <row r="432" spans="1:7">
      <c r="A432" s="232"/>
      <c r="B432" s="232"/>
      <c r="C432" s="230"/>
      <c r="D432" s="233"/>
      <c r="E432" s="209"/>
      <c r="F432" s="231"/>
      <c r="G432" s="231"/>
    </row>
    <row r="433" spans="1:7">
      <c r="A433" s="232"/>
      <c r="B433" s="232"/>
      <c r="C433" s="230"/>
      <c r="D433" s="233"/>
      <c r="E433" s="209"/>
      <c r="F433" s="231"/>
      <c r="G433" s="231"/>
    </row>
    <row r="434" spans="1:7">
      <c r="A434" s="232"/>
      <c r="B434" s="232"/>
      <c r="C434" s="230"/>
      <c r="D434" s="233"/>
      <c r="E434" s="209"/>
      <c r="F434" s="231"/>
      <c r="G434" s="231"/>
    </row>
    <row r="435" spans="1:7">
      <c r="A435" s="232"/>
      <c r="B435" s="232"/>
      <c r="C435" s="230"/>
      <c r="D435" s="233"/>
      <c r="E435" s="209"/>
      <c r="F435" s="231"/>
      <c r="G435" s="231"/>
    </row>
    <row r="436" spans="1:7">
      <c r="A436" s="232"/>
      <c r="B436" s="232"/>
      <c r="C436" s="230"/>
      <c r="D436" s="233"/>
      <c r="E436" s="209"/>
      <c r="F436" s="231"/>
      <c r="G436" s="231"/>
    </row>
    <row r="437" spans="1:7">
      <c r="A437" s="232"/>
      <c r="B437" s="232"/>
      <c r="C437" s="230"/>
      <c r="D437" s="233"/>
      <c r="E437" s="209"/>
      <c r="F437" s="231"/>
      <c r="G437" s="231"/>
    </row>
    <row r="438" spans="1:7">
      <c r="A438" s="232"/>
      <c r="B438" s="232"/>
      <c r="C438" s="230"/>
      <c r="D438" s="233"/>
      <c r="E438" s="209"/>
      <c r="F438" s="231"/>
      <c r="G438" s="231"/>
    </row>
    <row r="439" spans="1:7">
      <c r="A439" s="232"/>
      <c r="B439" s="232"/>
      <c r="C439" s="230"/>
      <c r="D439" s="233"/>
      <c r="E439" s="209"/>
      <c r="F439" s="231"/>
      <c r="G439" s="231"/>
    </row>
    <row r="440" spans="1:7">
      <c r="A440" s="232"/>
      <c r="B440" s="232"/>
      <c r="C440" s="230"/>
      <c r="D440" s="233"/>
      <c r="E440" s="209"/>
      <c r="F440" s="231"/>
      <c r="G440" s="231"/>
    </row>
    <row r="441" spans="1:7">
      <c r="A441" s="232"/>
      <c r="B441" s="232"/>
      <c r="C441" s="230"/>
      <c r="D441" s="233"/>
      <c r="E441" s="209"/>
      <c r="F441" s="231"/>
      <c r="G441" s="231"/>
    </row>
    <row r="442" spans="1:7">
      <c r="A442" s="232"/>
      <c r="B442" s="232"/>
      <c r="C442" s="230"/>
      <c r="D442" s="233"/>
      <c r="E442" s="209"/>
      <c r="F442" s="231"/>
      <c r="G442" s="231"/>
    </row>
    <row r="443" spans="1:7">
      <c r="A443" s="232"/>
      <c r="B443" s="232"/>
      <c r="C443" s="230"/>
      <c r="D443" s="233"/>
      <c r="E443" s="209"/>
      <c r="F443" s="231"/>
      <c r="G443" s="231"/>
    </row>
    <row r="444" spans="1:7">
      <c r="A444" s="232"/>
      <c r="B444" s="232"/>
      <c r="C444" s="230"/>
      <c r="D444" s="233"/>
      <c r="E444" s="209"/>
      <c r="F444" s="231"/>
      <c r="G444" s="231"/>
    </row>
    <row r="445" spans="1:7">
      <c r="A445" s="232"/>
      <c r="B445" s="232"/>
      <c r="C445" s="230"/>
      <c r="D445" s="233"/>
      <c r="E445" s="209"/>
      <c r="F445" s="231"/>
      <c r="G445" s="231"/>
    </row>
    <row r="446" spans="1:7">
      <c r="A446" s="232"/>
      <c r="B446" s="232"/>
      <c r="C446" s="230"/>
      <c r="D446" s="233"/>
      <c r="E446" s="209"/>
      <c r="F446" s="231"/>
      <c r="G446" s="231"/>
    </row>
    <row r="447" spans="1:7">
      <c r="A447" s="232"/>
      <c r="B447" s="232"/>
      <c r="C447" s="230"/>
      <c r="D447" s="233"/>
      <c r="E447" s="209"/>
      <c r="F447" s="231"/>
      <c r="G447" s="231"/>
    </row>
    <row r="448" spans="1:7">
      <c r="A448" s="232"/>
      <c r="B448" s="232"/>
      <c r="C448" s="230"/>
      <c r="D448" s="233"/>
      <c r="E448" s="209"/>
      <c r="F448" s="231"/>
      <c r="G448" s="231"/>
    </row>
    <row r="449" spans="1:7">
      <c r="A449" s="232"/>
      <c r="B449" s="232"/>
      <c r="C449" s="230"/>
      <c r="D449" s="233"/>
      <c r="E449" s="209"/>
      <c r="F449" s="231"/>
      <c r="G449" s="231"/>
    </row>
    <row r="450" spans="1:7">
      <c r="A450" s="232"/>
      <c r="B450" s="232"/>
      <c r="C450" s="230"/>
      <c r="D450" s="233"/>
      <c r="E450" s="209"/>
      <c r="F450" s="231"/>
      <c r="G450" s="231"/>
    </row>
    <row r="451" spans="1:7">
      <c r="A451" s="232"/>
      <c r="B451" s="232"/>
      <c r="C451" s="230"/>
      <c r="D451" s="233"/>
      <c r="E451" s="209"/>
      <c r="F451" s="231"/>
      <c r="G451" s="231"/>
    </row>
    <row r="452" spans="1:7">
      <c r="A452" s="232"/>
      <c r="B452" s="232"/>
      <c r="C452" s="230"/>
      <c r="D452" s="233"/>
      <c r="E452" s="209"/>
      <c r="F452" s="231"/>
      <c r="G452" s="231"/>
    </row>
    <row r="453" spans="1:7">
      <c r="A453" s="232"/>
      <c r="B453" s="232"/>
      <c r="C453" s="230"/>
      <c r="D453" s="233"/>
      <c r="E453" s="209"/>
      <c r="F453" s="231"/>
      <c r="G453" s="231"/>
    </row>
    <row r="454" spans="1:7">
      <c r="A454" s="232"/>
      <c r="B454" s="232"/>
      <c r="C454" s="230"/>
      <c r="D454" s="233"/>
      <c r="E454" s="209"/>
      <c r="F454" s="231"/>
      <c r="G454" s="231"/>
    </row>
    <row r="455" spans="1:7">
      <c r="A455" s="232"/>
      <c r="B455" s="232"/>
      <c r="C455" s="230"/>
      <c r="D455" s="233"/>
      <c r="E455" s="209"/>
      <c r="F455" s="231"/>
      <c r="G455" s="231"/>
    </row>
    <row r="456" spans="1:7">
      <c r="A456" s="232"/>
      <c r="B456" s="232"/>
      <c r="C456" s="230"/>
      <c r="D456" s="233"/>
      <c r="E456" s="209"/>
      <c r="F456" s="231"/>
      <c r="G456" s="231"/>
    </row>
    <row r="457" spans="1:7">
      <c r="A457" s="232"/>
      <c r="B457" s="232"/>
      <c r="C457" s="230"/>
      <c r="D457" s="233"/>
      <c r="E457" s="209"/>
      <c r="F457" s="231"/>
      <c r="G457" s="231"/>
    </row>
    <row r="458" spans="1:7">
      <c r="A458" s="232"/>
      <c r="B458" s="232"/>
      <c r="C458" s="230"/>
      <c r="D458" s="233"/>
      <c r="E458" s="209"/>
      <c r="F458" s="231"/>
      <c r="G458" s="231"/>
    </row>
    <row r="459" spans="1:7">
      <c r="A459" s="232"/>
      <c r="B459" s="232"/>
      <c r="C459" s="230"/>
      <c r="D459" s="233"/>
      <c r="E459" s="209"/>
      <c r="F459" s="231"/>
      <c r="G459" s="231"/>
    </row>
    <row r="460" spans="1:7">
      <c r="A460" s="232"/>
      <c r="B460" s="232"/>
      <c r="C460" s="230"/>
      <c r="D460" s="233"/>
      <c r="E460" s="209"/>
      <c r="F460" s="231"/>
      <c r="G460" s="231"/>
    </row>
    <row r="461" spans="1:7">
      <c r="A461" s="232"/>
      <c r="B461" s="232"/>
      <c r="C461" s="230"/>
      <c r="D461" s="233"/>
      <c r="E461" s="209"/>
      <c r="F461" s="231"/>
      <c r="G461" s="231"/>
    </row>
    <row r="462" spans="1:7">
      <c r="A462" s="232"/>
      <c r="B462" s="232"/>
      <c r="C462" s="230"/>
      <c r="D462" s="233"/>
      <c r="E462" s="209"/>
      <c r="F462" s="231"/>
      <c r="G462" s="231"/>
    </row>
    <row r="463" spans="1:7">
      <c r="A463" s="232"/>
      <c r="B463" s="232"/>
      <c r="C463" s="230"/>
      <c r="D463" s="233"/>
      <c r="E463" s="209"/>
      <c r="F463" s="231"/>
      <c r="G463" s="231"/>
    </row>
    <row r="464" spans="1:7">
      <c r="A464" s="232"/>
      <c r="B464" s="232"/>
      <c r="C464" s="230"/>
      <c r="D464" s="233"/>
      <c r="E464" s="209"/>
      <c r="F464" s="231"/>
      <c r="G464" s="231"/>
    </row>
    <row r="465" spans="1:7">
      <c r="A465" s="232"/>
      <c r="B465" s="232"/>
      <c r="C465" s="230"/>
      <c r="D465" s="233"/>
      <c r="E465" s="209"/>
      <c r="F465" s="231"/>
      <c r="G465" s="231"/>
    </row>
    <row r="466" spans="1:7">
      <c r="A466" s="232"/>
      <c r="B466" s="232"/>
      <c r="C466" s="230"/>
      <c r="D466" s="233"/>
      <c r="E466" s="209"/>
      <c r="F466" s="231"/>
      <c r="G466" s="231"/>
    </row>
    <row r="467" spans="1:7">
      <c r="A467" s="232"/>
      <c r="B467" s="232"/>
      <c r="C467" s="230"/>
      <c r="D467" s="233"/>
      <c r="E467" s="209"/>
      <c r="F467" s="231"/>
      <c r="G467" s="231"/>
    </row>
    <row r="468" spans="1:7">
      <c r="A468" s="232"/>
      <c r="B468" s="232"/>
      <c r="C468" s="230"/>
      <c r="D468" s="233"/>
      <c r="E468" s="209"/>
      <c r="F468" s="231"/>
      <c r="G468" s="231"/>
    </row>
    <row r="469" spans="1:7">
      <c r="A469" s="232"/>
      <c r="B469" s="232"/>
      <c r="C469" s="230"/>
      <c r="D469" s="233"/>
      <c r="E469" s="209"/>
      <c r="F469" s="231"/>
      <c r="G469" s="231"/>
    </row>
    <row r="470" spans="1:7">
      <c r="A470" s="232"/>
      <c r="B470" s="232"/>
      <c r="C470" s="230"/>
      <c r="D470" s="233"/>
      <c r="E470" s="209"/>
      <c r="F470" s="231"/>
      <c r="G470" s="231"/>
    </row>
    <row r="471" spans="1:7">
      <c r="A471" s="232"/>
      <c r="B471" s="232"/>
      <c r="C471" s="230"/>
      <c r="D471" s="233"/>
      <c r="E471" s="209"/>
      <c r="F471" s="231"/>
      <c r="G471" s="231"/>
    </row>
    <row r="472" spans="1:7">
      <c r="A472" s="232"/>
      <c r="B472" s="232"/>
      <c r="C472" s="230"/>
      <c r="D472" s="233"/>
      <c r="E472" s="209"/>
      <c r="F472" s="231"/>
      <c r="G472" s="231"/>
    </row>
    <row r="473" spans="1:7">
      <c r="A473" s="232"/>
      <c r="B473" s="232"/>
      <c r="C473" s="230"/>
      <c r="D473" s="233"/>
      <c r="E473" s="209"/>
      <c r="F473" s="231"/>
      <c r="G473" s="231"/>
    </row>
    <row r="474" spans="1:7">
      <c r="A474" s="232"/>
      <c r="B474" s="232"/>
      <c r="C474" s="230"/>
      <c r="D474" s="233"/>
      <c r="E474" s="209"/>
      <c r="F474" s="231"/>
      <c r="G474" s="231"/>
    </row>
    <row r="475" spans="1:7">
      <c r="A475" s="232"/>
      <c r="B475" s="232"/>
      <c r="C475" s="230"/>
      <c r="D475" s="233"/>
      <c r="E475" s="209"/>
      <c r="F475" s="231"/>
      <c r="G475" s="231"/>
    </row>
    <row r="476" spans="1:7">
      <c r="A476" s="232"/>
      <c r="B476" s="232"/>
      <c r="C476" s="230"/>
      <c r="D476" s="233"/>
      <c r="E476" s="209"/>
      <c r="F476" s="231"/>
      <c r="G476" s="231"/>
    </row>
    <row r="477" spans="1:7">
      <c r="A477" s="232"/>
      <c r="B477" s="232"/>
      <c r="C477" s="230"/>
      <c r="D477" s="233"/>
      <c r="E477" s="209"/>
      <c r="F477" s="231"/>
      <c r="G477" s="231"/>
    </row>
    <row r="478" spans="1:7">
      <c r="A478" s="232"/>
      <c r="B478" s="232"/>
      <c r="C478" s="230"/>
      <c r="D478" s="233"/>
      <c r="E478" s="209"/>
      <c r="F478" s="231"/>
      <c r="G478" s="231"/>
    </row>
    <row r="479" spans="1:7">
      <c r="A479" s="232"/>
      <c r="B479" s="232"/>
      <c r="C479" s="230"/>
      <c r="D479" s="233"/>
      <c r="E479" s="209"/>
      <c r="F479" s="231"/>
      <c r="G479" s="231"/>
    </row>
    <row r="480" spans="1:7">
      <c r="A480" s="232"/>
      <c r="B480" s="232"/>
      <c r="C480" s="230"/>
      <c r="D480" s="233"/>
      <c r="E480" s="209"/>
      <c r="F480" s="231"/>
      <c r="G480" s="231"/>
    </row>
    <row r="481" spans="1:7">
      <c r="A481" s="232"/>
      <c r="B481" s="232"/>
      <c r="C481" s="230"/>
      <c r="D481" s="233"/>
      <c r="E481" s="209"/>
      <c r="F481" s="231"/>
      <c r="G481" s="231"/>
    </row>
    <row r="482" spans="1:7">
      <c r="A482" s="232"/>
      <c r="B482" s="232"/>
      <c r="C482" s="230"/>
      <c r="D482" s="233"/>
      <c r="E482" s="209"/>
      <c r="F482" s="231"/>
      <c r="G482" s="231"/>
    </row>
    <row r="483" spans="1:7">
      <c r="A483" s="232"/>
      <c r="B483" s="232"/>
      <c r="C483" s="230"/>
      <c r="D483" s="233"/>
      <c r="E483" s="209"/>
      <c r="F483" s="231"/>
      <c r="G483" s="231"/>
    </row>
    <row r="484" spans="1:7">
      <c r="A484" s="232"/>
      <c r="B484" s="232"/>
      <c r="C484" s="230"/>
      <c r="D484" s="233"/>
      <c r="E484" s="209"/>
      <c r="F484" s="231"/>
      <c r="G484" s="231"/>
    </row>
    <row r="485" spans="1:7">
      <c r="A485" s="232"/>
      <c r="B485" s="232"/>
      <c r="C485" s="230"/>
      <c r="D485" s="233"/>
      <c r="E485" s="209"/>
      <c r="F485" s="231"/>
      <c r="G485" s="231"/>
    </row>
    <row r="486" spans="1:7">
      <c r="A486" s="232"/>
      <c r="B486" s="232"/>
      <c r="C486" s="230"/>
      <c r="D486" s="233"/>
      <c r="E486" s="209"/>
      <c r="F486" s="231"/>
      <c r="G486" s="231"/>
    </row>
    <row r="487" spans="1:7">
      <c r="A487" s="232"/>
      <c r="B487" s="232"/>
      <c r="C487" s="230"/>
      <c r="D487" s="233"/>
      <c r="E487" s="209"/>
      <c r="F487" s="231"/>
      <c r="G487" s="231"/>
    </row>
    <row r="488" spans="1:7">
      <c r="A488" s="232"/>
      <c r="B488" s="232"/>
      <c r="C488" s="230"/>
      <c r="D488" s="233"/>
      <c r="E488" s="209"/>
      <c r="F488" s="231"/>
      <c r="G488" s="231"/>
    </row>
    <row r="489" spans="1:7">
      <c r="A489" s="232"/>
      <c r="B489" s="232"/>
      <c r="C489" s="230"/>
      <c r="D489" s="233"/>
      <c r="E489" s="209"/>
      <c r="F489" s="231"/>
      <c r="G489" s="231"/>
    </row>
    <row r="490" spans="1:7">
      <c r="A490" s="232"/>
      <c r="B490" s="232"/>
      <c r="C490" s="230"/>
      <c r="D490" s="233"/>
      <c r="E490" s="209"/>
      <c r="F490" s="231"/>
      <c r="G490" s="231"/>
    </row>
    <row r="491" spans="1:7">
      <c r="A491" s="232"/>
      <c r="B491" s="232"/>
      <c r="C491" s="230"/>
      <c r="D491" s="233"/>
      <c r="E491" s="209"/>
      <c r="F491" s="231"/>
      <c r="G491" s="231"/>
    </row>
    <row r="492" spans="1:7">
      <c r="A492" s="232"/>
      <c r="B492" s="232"/>
      <c r="C492" s="230"/>
      <c r="D492" s="233"/>
      <c r="E492" s="209"/>
      <c r="F492" s="231"/>
      <c r="G492" s="231"/>
    </row>
    <row r="493" spans="1:7">
      <c r="A493" s="232"/>
      <c r="B493" s="232"/>
      <c r="C493" s="230"/>
      <c r="D493" s="233"/>
      <c r="E493" s="209"/>
      <c r="F493" s="231"/>
      <c r="G493" s="231"/>
    </row>
    <row r="494" spans="1:7">
      <c r="A494" s="232"/>
      <c r="B494" s="232"/>
      <c r="C494" s="230"/>
      <c r="D494" s="233"/>
      <c r="E494" s="209"/>
      <c r="F494" s="231"/>
      <c r="G494" s="231"/>
    </row>
    <row r="495" spans="1:7">
      <c r="A495" s="232"/>
      <c r="B495" s="232"/>
      <c r="C495" s="230"/>
      <c r="D495" s="233"/>
      <c r="E495" s="209"/>
      <c r="F495" s="231"/>
      <c r="G495" s="231"/>
    </row>
    <row r="496" spans="1:7">
      <c r="A496" s="232"/>
      <c r="B496" s="232"/>
      <c r="C496" s="230"/>
      <c r="D496" s="233"/>
      <c r="E496" s="209"/>
      <c r="F496" s="231"/>
      <c r="G496" s="231"/>
    </row>
    <row r="497" spans="1:7">
      <c r="A497" s="232"/>
      <c r="B497" s="232"/>
      <c r="C497" s="230"/>
      <c r="D497" s="233"/>
      <c r="E497" s="209"/>
      <c r="F497" s="231"/>
      <c r="G497" s="231"/>
    </row>
    <row r="498" spans="1:7">
      <c r="A498" s="232"/>
      <c r="B498" s="232"/>
      <c r="C498" s="230"/>
      <c r="D498" s="233"/>
      <c r="E498" s="209"/>
      <c r="F498" s="231"/>
      <c r="G498" s="231"/>
    </row>
    <row r="499" spans="1:7">
      <c r="A499" s="232"/>
      <c r="B499" s="232"/>
      <c r="C499" s="230"/>
      <c r="D499" s="233"/>
      <c r="E499" s="209"/>
      <c r="F499" s="231"/>
      <c r="G499" s="231"/>
    </row>
    <row r="500" spans="1:7">
      <c r="A500" s="232"/>
      <c r="B500" s="232"/>
      <c r="C500" s="230"/>
      <c r="D500" s="233"/>
      <c r="E500" s="209"/>
      <c r="F500" s="231"/>
      <c r="G500" s="231"/>
    </row>
    <row r="501" spans="1:7">
      <c r="A501" s="232"/>
      <c r="B501" s="232"/>
      <c r="C501" s="230"/>
      <c r="D501" s="233"/>
      <c r="E501" s="209"/>
      <c r="F501" s="231"/>
      <c r="G501" s="231"/>
    </row>
    <row r="502" spans="1:7">
      <c r="A502" s="232"/>
      <c r="B502" s="232"/>
      <c r="C502" s="230"/>
      <c r="D502" s="233"/>
      <c r="E502" s="209"/>
      <c r="F502" s="231"/>
      <c r="G502" s="231"/>
    </row>
    <row r="503" spans="1:7">
      <c r="A503" s="232"/>
      <c r="B503" s="232"/>
      <c r="C503" s="230"/>
      <c r="D503" s="233"/>
      <c r="E503" s="209"/>
      <c r="F503" s="231"/>
      <c r="G503" s="231"/>
    </row>
    <row r="504" spans="1:7">
      <c r="A504" s="232"/>
      <c r="B504" s="232"/>
      <c r="C504" s="230"/>
      <c r="D504" s="233"/>
      <c r="E504" s="209"/>
      <c r="F504" s="231"/>
      <c r="G504" s="231"/>
    </row>
    <row r="505" spans="1:7">
      <c r="A505" s="232"/>
      <c r="B505" s="232"/>
      <c r="C505" s="230"/>
      <c r="D505" s="233"/>
      <c r="E505" s="209"/>
      <c r="F505" s="231"/>
      <c r="G505" s="231"/>
    </row>
    <row r="506" spans="1:7">
      <c r="A506" s="232"/>
      <c r="B506" s="232"/>
      <c r="C506" s="230"/>
      <c r="D506" s="233"/>
      <c r="E506" s="209"/>
      <c r="F506" s="231"/>
      <c r="G506" s="231"/>
    </row>
    <row r="507" spans="1:7">
      <c r="A507" s="232"/>
      <c r="B507" s="232"/>
      <c r="C507" s="230"/>
      <c r="D507" s="233"/>
      <c r="E507" s="209"/>
      <c r="F507" s="231"/>
      <c r="G507" s="231"/>
    </row>
    <row r="508" spans="1:7">
      <c r="A508" s="232"/>
      <c r="B508" s="232"/>
      <c r="C508" s="230"/>
      <c r="D508" s="233"/>
      <c r="E508" s="209"/>
      <c r="F508" s="231"/>
      <c r="G508" s="231"/>
    </row>
    <row r="509" spans="1:7">
      <c r="A509" s="232"/>
      <c r="B509" s="232"/>
      <c r="C509" s="230"/>
      <c r="D509" s="233"/>
      <c r="E509" s="209"/>
      <c r="F509" s="231"/>
      <c r="G509" s="231"/>
    </row>
    <row r="510" spans="1:7">
      <c r="A510" s="232"/>
      <c r="B510" s="232"/>
      <c r="C510" s="230"/>
      <c r="D510" s="233"/>
      <c r="E510" s="209"/>
      <c r="F510" s="231"/>
      <c r="G510" s="231"/>
    </row>
    <row r="511" spans="1:7">
      <c r="A511" s="232"/>
      <c r="B511" s="232"/>
      <c r="C511" s="230"/>
      <c r="D511" s="233"/>
      <c r="E511" s="209"/>
      <c r="F511" s="231"/>
      <c r="G511" s="231"/>
    </row>
    <row r="512" spans="1:7">
      <c r="A512" s="232"/>
      <c r="B512" s="232"/>
      <c r="C512" s="230"/>
      <c r="D512" s="233"/>
      <c r="E512" s="209"/>
      <c r="F512" s="231"/>
      <c r="G512" s="231"/>
    </row>
    <row r="513" spans="1:7">
      <c r="A513" s="232"/>
      <c r="B513" s="232"/>
      <c r="C513" s="230"/>
      <c r="D513" s="233"/>
      <c r="E513" s="209"/>
      <c r="F513" s="231"/>
      <c r="G513" s="231"/>
    </row>
    <row r="514" spans="1:7">
      <c r="A514" s="232"/>
      <c r="B514" s="232"/>
      <c r="C514" s="230"/>
      <c r="D514" s="233"/>
      <c r="E514" s="209"/>
      <c r="F514" s="231"/>
      <c r="G514" s="231"/>
    </row>
    <row r="515" spans="1:7">
      <c r="A515" s="232"/>
      <c r="B515" s="232"/>
      <c r="C515" s="230"/>
      <c r="D515" s="233"/>
      <c r="E515" s="209"/>
      <c r="F515" s="231"/>
      <c r="G515" s="231"/>
    </row>
    <row r="516" spans="1:7">
      <c r="A516" s="232"/>
      <c r="B516" s="232"/>
      <c r="C516" s="230"/>
      <c r="D516" s="233"/>
      <c r="E516" s="209"/>
      <c r="F516" s="231"/>
      <c r="G516" s="231"/>
    </row>
    <row r="517" spans="1:7">
      <c r="A517" s="232"/>
      <c r="B517" s="232"/>
      <c r="C517" s="230"/>
      <c r="D517" s="233"/>
      <c r="E517" s="209"/>
      <c r="F517" s="231"/>
      <c r="G517" s="231"/>
    </row>
    <row r="518" spans="1:7">
      <c r="A518" s="232"/>
      <c r="B518" s="232"/>
      <c r="C518" s="230"/>
      <c r="D518" s="233"/>
      <c r="E518" s="209"/>
      <c r="F518" s="231"/>
      <c r="G518" s="231"/>
    </row>
    <row r="519" spans="1:7">
      <c r="A519" s="232"/>
      <c r="B519" s="232"/>
      <c r="C519" s="230"/>
      <c r="D519" s="233"/>
      <c r="E519" s="209"/>
      <c r="F519" s="231"/>
      <c r="G519" s="231"/>
    </row>
    <row r="520" spans="1:7">
      <c r="A520" s="232"/>
      <c r="B520" s="232"/>
      <c r="C520" s="230"/>
      <c r="D520" s="233"/>
      <c r="E520" s="209"/>
      <c r="F520" s="231"/>
      <c r="G520" s="231"/>
    </row>
    <row r="521" spans="1:7">
      <c r="A521" s="232"/>
      <c r="B521" s="232"/>
      <c r="C521" s="230"/>
      <c r="D521" s="233"/>
      <c r="E521" s="209"/>
      <c r="F521" s="231"/>
      <c r="G521" s="231"/>
    </row>
    <row r="522" spans="1:7">
      <c r="A522" s="232"/>
      <c r="B522" s="232"/>
      <c r="C522" s="230"/>
      <c r="D522" s="233"/>
      <c r="E522" s="209"/>
      <c r="F522" s="231"/>
      <c r="G522" s="231"/>
    </row>
    <row r="523" spans="1:7">
      <c r="A523" s="232"/>
      <c r="B523" s="232"/>
      <c r="C523" s="230"/>
      <c r="D523" s="233"/>
      <c r="E523" s="209"/>
      <c r="F523" s="231"/>
      <c r="G523" s="231"/>
    </row>
    <row r="524" spans="1:7">
      <c r="A524" s="232"/>
      <c r="B524" s="232"/>
      <c r="C524" s="230"/>
      <c r="D524" s="233"/>
      <c r="E524" s="209"/>
      <c r="F524" s="231"/>
      <c r="G524" s="231"/>
    </row>
    <row r="525" spans="1:7">
      <c r="A525" s="232"/>
      <c r="B525" s="232"/>
      <c r="C525" s="230"/>
      <c r="D525" s="233"/>
      <c r="E525" s="209"/>
      <c r="F525" s="231"/>
      <c r="G525" s="231"/>
    </row>
    <row r="526" spans="1:7">
      <c r="A526" s="232"/>
      <c r="B526" s="232"/>
      <c r="C526" s="230"/>
      <c r="D526" s="233"/>
      <c r="E526" s="209"/>
      <c r="F526" s="231"/>
      <c r="G526" s="231"/>
    </row>
    <row r="527" spans="1:7">
      <c r="A527" s="232"/>
      <c r="B527" s="232"/>
      <c r="C527" s="230"/>
      <c r="D527" s="233"/>
      <c r="E527" s="209"/>
      <c r="F527" s="231"/>
      <c r="G527" s="231"/>
    </row>
    <row r="528" spans="1:7">
      <c r="A528" s="232"/>
      <c r="B528" s="232"/>
      <c r="C528" s="230"/>
      <c r="D528" s="233"/>
      <c r="E528" s="209"/>
      <c r="F528" s="231"/>
      <c r="G528" s="231"/>
    </row>
    <row r="529" spans="1:7">
      <c r="A529" s="232"/>
      <c r="B529" s="232"/>
      <c r="C529" s="230"/>
      <c r="D529" s="233"/>
      <c r="E529" s="209"/>
      <c r="F529" s="231"/>
      <c r="G529" s="231"/>
    </row>
    <row r="530" spans="1:7">
      <c r="A530" s="232"/>
      <c r="B530" s="232"/>
      <c r="C530" s="230"/>
      <c r="D530" s="233"/>
      <c r="E530" s="209"/>
      <c r="F530" s="231"/>
      <c r="G530" s="231"/>
    </row>
    <row r="531" spans="1:7">
      <c r="A531" s="232"/>
      <c r="B531" s="232"/>
      <c r="C531" s="230"/>
      <c r="D531" s="233"/>
      <c r="E531" s="209"/>
      <c r="F531" s="231"/>
      <c r="G531" s="231"/>
    </row>
    <row r="532" spans="1:7">
      <c r="A532" s="232"/>
      <c r="B532" s="232"/>
      <c r="C532" s="230"/>
      <c r="D532" s="233"/>
      <c r="E532" s="209"/>
      <c r="F532" s="231"/>
      <c r="G532" s="231"/>
    </row>
    <row r="533" spans="1:7">
      <c r="A533" s="232"/>
      <c r="B533" s="232"/>
      <c r="C533" s="230"/>
      <c r="D533" s="233"/>
      <c r="E533" s="209"/>
      <c r="F533" s="231"/>
      <c r="G533" s="231"/>
    </row>
    <row r="534" spans="1:7">
      <c r="A534" s="232"/>
      <c r="B534" s="232"/>
      <c r="C534" s="230"/>
      <c r="D534" s="233"/>
      <c r="E534" s="209"/>
      <c r="F534" s="231"/>
      <c r="G534" s="231"/>
    </row>
    <row r="535" spans="1:7">
      <c r="A535" s="232"/>
      <c r="B535" s="232"/>
      <c r="C535" s="230"/>
      <c r="D535" s="233"/>
      <c r="E535" s="209"/>
      <c r="F535" s="231"/>
      <c r="G535" s="231"/>
    </row>
    <row r="536" spans="1:7">
      <c r="A536" s="232"/>
      <c r="B536" s="232"/>
      <c r="C536" s="230"/>
      <c r="D536" s="233"/>
      <c r="E536" s="209"/>
      <c r="F536" s="231"/>
      <c r="G536" s="231"/>
    </row>
    <row r="537" spans="1:7">
      <c r="A537" s="232"/>
      <c r="B537" s="232"/>
      <c r="C537" s="230"/>
      <c r="D537" s="233"/>
      <c r="E537" s="209"/>
      <c r="F537" s="231"/>
      <c r="G537" s="231"/>
    </row>
    <row r="538" spans="1:7">
      <c r="A538" s="232"/>
      <c r="B538" s="232"/>
      <c r="C538" s="230"/>
      <c r="D538" s="233"/>
      <c r="E538" s="209"/>
      <c r="F538" s="231"/>
      <c r="G538" s="231"/>
    </row>
    <row r="539" spans="1:7">
      <c r="A539" s="232"/>
      <c r="B539" s="232"/>
      <c r="C539" s="230"/>
      <c r="D539" s="233"/>
      <c r="E539" s="209"/>
      <c r="F539" s="231"/>
      <c r="G539" s="231"/>
    </row>
    <row r="540" spans="1:7">
      <c r="A540" s="232"/>
      <c r="B540" s="232"/>
      <c r="C540" s="230"/>
      <c r="D540" s="233"/>
      <c r="E540" s="209"/>
      <c r="F540" s="231"/>
      <c r="G540" s="231"/>
    </row>
    <row r="541" spans="1:7">
      <c r="A541" s="232"/>
      <c r="B541" s="232"/>
      <c r="C541" s="230"/>
      <c r="D541" s="233"/>
      <c r="E541" s="209"/>
      <c r="F541" s="231"/>
      <c r="G541" s="231"/>
    </row>
    <row r="542" spans="1:7">
      <c r="A542" s="232"/>
      <c r="B542" s="232"/>
      <c r="C542" s="230"/>
      <c r="D542" s="233"/>
      <c r="E542" s="209"/>
      <c r="F542" s="231"/>
      <c r="G542" s="231"/>
    </row>
    <row r="543" spans="1:7">
      <c r="A543" s="232"/>
      <c r="B543" s="232"/>
      <c r="C543" s="230"/>
      <c r="D543" s="233"/>
      <c r="E543" s="209"/>
      <c r="F543" s="231"/>
      <c r="G543" s="231"/>
    </row>
    <row r="544" spans="1:7">
      <c r="A544" s="232"/>
      <c r="B544" s="232"/>
      <c r="C544" s="230"/>
      <c r="D544" s="233"/>
      <c r="E544" s="209"/>
      <c r="F544" s="231"/>
      <c r="G544" s="231"/>
    </row>
    <row r="545" spans="1:7">
      <c r="A545" s="232"/>
      <c r="B545" s="232"/>
      <c r="C545" s="230"/>
      <c r="D545" s="233"/>
      <c r="E545" s="209"/>
      <c r="F545" s="231"/>
      <c r="G545" s="231"/>
    </row>
    <row r="546" spans="1:7">
      <c r="A546" s="232"/>
      <c r="B546" s="232"/>
      <c r="C546" s="230"/>
      <c r="D546" s="233"/>
      <c r="E546" s="209"/>
      <c r="F546" s="231"/>
      <c r="G546" s="231"/>
    </row>
    <row r="547" spans="1:7">
      <c r="A547" s="232"/>
      <c r="B547" s="232"/>
      <c r="C547" s="230"/>
      <c r="D547" s="233"/>
      <c r="E547" s="209"/>
      <c r="F547" s="231"/>
      <c r="G547" s="231"/>
    </row>
    <row r="548" spans="1:7">
      <c r="A548" s="232"/>
      <c r="B548" s="232"/>
      <c r="C548" s="230"/>
      <c r="D548" s="233"/>
      <c r="E548" s="209"/>
      <c r="F548" s="231"/>
      <c r="G548" s="231"/>
    </row>
    <row r="549" spans="1:7">
      <c r="A549" s="232"/>
      <c r="B549" s="232"/>
      <c r="C549" s="230"/>
      <c r="D549" s="233"/>
      <c r="E549" s="209"/>
      <c r="F549" s="231"/>
      <c r="G549" s="231"/>
    </row>
    <row r="550" spans="1:7">
      <c r="A550" s="232"/>
      <c r="B550" s="232"/>
      <c r="C550" s="230"/>
      <c r="D550" s="233"/>
      <c r="E550" s="209"/>
      <c r="F550" s="231"/>
      <c r="G550" s="231"/>
    </row>
    <row r="551" spans="1:7">
      <c r="A551" s="232"/>
      <c r="B551" s="232"/>
      <c r="C551" s="230"/>
      <c r="D551" s="233"/>
      <c r="E551" s="209"/>
      <c r="F551" s="231"/>
      <c r="G551" s="231"/>
    </row>
    <row r="552" spans="1:7">
      <c r="A552" s="232"/>
      <c r="B552" s="232"/>
      <c r="C552" s="230"/>
      <c r="D552" s="233"/>
      <c r="E552" s="209"/>
      <c r="F552" s="231"/>
      <c r="G552" s="231"/>
    </row>
    <row r="553" spans="1:7">
      <c r="A553" s="232"/>
      <c r="B553" s="232"/>
      <c r="C553" s="230"/>
      <c r="D553" s="233"/>
      <c r="E553" s="209"/>
      <c r="F553" s="231"/>
      <c r="G553" s="231"/>
    </row>
    <row r="554" spans="1:7">
      <c r="A554" s="232"/>
      <c r="B554" s="232"/>
      <c r="C554" s="230"/>
      <c r="D554" s="233"/>
      <c r="E554" s="209"/>
      <c r="F554" s="231"/>
      <c r="G554" s="231"/>
    </row>
    <row r="555" spans="1:7">
      <c r="A555" s="232"/>
      <c r="B555" s="232"/>
      <c r="C555" s="230"/>
      <c r="D555" s="233"/>
      <c r="E555" s="209"/>
      <c r="F555" s="231"/>
      <c r="G555" s="231"/>
    </row>
    <row r="556" spans="1:7">
      <c r="A556" s="232"/>
      <c r="B556" s="232"/>
      <c r="C556" s="230"/>
      <c r="D556" s="233"/>
      <c r="E556" s="209"/>
      <c r="F556" s="231"/>
      <c r="G556" s="231"/>
    </row>
    <row r="557" spans="1:7">
      <c r="A557" s="232"/>
      <c r="B557" s="232"/>
      <c r="C557" s="230"/>
      <c r="D557" s="233"/>
      <c r="E557" s="209"/>
      <c r="F557" s="231"/>
      <c r="G557" s="231"/>
    </row>
    <row r="558" spans="1:7">
      <c r="A558" s="232"/>
      <c r="B558" s="232"/>
      <c r="C558" s="230"/>
      <c r="D558" s="233"/>
      <c r="E558" s="209"/>
      <c r="F558" s="231"/>
      <c r="G558" s="231"/>
    </row>
    <row r="559" spans="1:7">
      <c r="A559" s="232"/>
      <c r="B559" s="232"/>
      <c r="C559" s="230"/>
      <c r="D559" s="233"/>
      <c r="E559" s="209"/>
      <c r="F559" s="231"/>
      <c r="G559" s="231"/>
    </row>
    <row r="560" spans="1:7">
      <c r="A560" s="232"/>
      <c r="B560" s="232"/>
      <c r="C560" s="230"/>
      <c r="D560" s="233"/>
      <c r="E560" s="209"/>
      <c r="F560" s="231"/>
      <c r="G560" s="231"/>
    </row>
    <row r="561" spans="1:7">
      <c r="A561" s="232"/>
      <c r="B561" s="232"/>
      <c r="C561" s="230"/>
      <c r="D561" s="233"/>
      <c r="E561" s="209"/>
      <c r="F561" s="231"/>
      <c r="G561" s="231"/>
    </row>
    <row r="562" spans="1:7">
      <c r="A562" s="232"/>
      <c r="B562" s="232"/>
      <c r="C562" s="230"/>
      <c r="D562" s="233"/>
      <c r="E562" s="209"/>
      <c r="F562" s="231"/>
      <c r="G562" s="231"/>
    </row>
    <row r="563" spans="1:7">
      <c r="A563" s="232"/>
      <c r="B563" s="232"/>
      <c r="C563" s="230"/>
      <c r="D563" s="233"/>
      <c r="E563" s="209"/>
      <c r="F563" s="231"/>
      <c r="G563" s="231"/>
    </row>
    <row r="564" spans="1:7">
      <c r="A564" s="232"/>
      <c r="B564" s="232"/>
      <c r="C564" s="230"/>
      <c r="D564" s="233"/>
      <c r="E564" s="209"/>
      <c r="F564" s="231"/>
      <c r="G564" s="231"/>
    </row>
    <row r="565" spans="1:7">
      <c r="A565" s="232"/>
      <c r="B565" s="232"/>
      <c r="C565" s="230"/>
      <c r="D565" s="233"/>
      <c r="E565" s="209"/>
      <c r="F565" s="231"/>
      <c r="G565" s="231"/>
    </row>
    <row r="566" spans="1:7">
      <c r="A566" s="232"/>
      <c r="B566" s="232"/>
      <c r="C566" s="230"/>
      <c r="D566" s="233"/>
      <c r="E566" s="209"/>
      <c r="F566" s="231"/>
      <c r="G566" s="231"/>
    </row>
    <row r="567" spans="1:7">
      <c r="A567" s="232"/>
      <c r="B567" s="232"/>
      <c r="C567" s="230"/>
      <c r="D567" s="233"/>
      <c r="E567" s="209"/>
      <c r="F567" s="231"/>
      <c r="G567" s="231"/>
    </row>
    <row r="568" spans="1:7">
      <c r="A568" s="232"/>
      <c r="B568" s="232"/>
      <c r="C568" s="230"/>
      <c r="D568" s="233"/>
      <c r="E568" s="209"/>
      <c r="F568" s="231"/>
      <c r="G568" s="231"/>
    </row>
    <row r="569" spans="1:7">
      <c r="A569" s="232"/>
      <c r="B569" s="232"/>
      <c r="C569" s="230"/>
      <c r="D569" s="233"/>
      <c r="E569" s="209"/>
      <c r="F569" s="231"/>
      <c r="G569" s="231"/>
    </row>
    <row r="570" spans="1:7">
      <c r="A570" s="232"/>
      <c r="B570" s="232"/>
      <c r="C570" s="230"/>
      <c r="D570" s="233"/>
      <c r="E570" s="209"/>
      <c r="F570" s="231"/>
      <c r="G570" s="231"/>
    </row>
    <row r="571" spans="1:7">
      <c r="A571" s="232"/>
      <c r="B571" s="232"/>
      <c r="C571" s="230"/>
      <c r="D571" s="233"/>
      <c r="E571" s="209"/>
      <c r="F571" s="231"/>
      <c r="G571" s="231"/>
    </row>
    <row r="572" spans="1:7">
      <c r="A572" s="232"/>
      <c r="B572" s="232"/>
      <c r="C572" s="230"/>
      <c r="D572" s="233"/>
      <c r="E572" s="209"/>
      <c r="F572" s="231"/>
      <c r="G572" s="231"/>
    </row>
    <row r="573" spans="1:7">
      <c r="A573" s="232"/>
      <c r="B573" s="232"/>
      <c r="C573" s="230"/>
      <c r="D573" s="233"/>
      <c r="E573" s="209"/>
      <c r="F573" s="231"/>
      <c r="G573" s="231"/>
    </row>
    <row r="574" spans="1:7">
      <c r="A574" s="232"/>
      <c r="B574" s="232"/>
      <c r="C574" s="230"/>
      <c r="D574" s="233"/>
      <c r="E574" s="209"/>
      <c r="F574" s="231"/>
      <c r="G574" s="231"/>
    </row>
    <row r="575" spans="1:7">
      <c r="A575" s="232"/>
      <c r="B575" s="232"/>
      <c r="C575" s="230"/>
      <c r="D575" s="233"/>
      <c r="E575" s="209"/>
      <c r="F575" s="231"/>
      <c r="G575" s="231"/>
    </row>
    <row r="576" spans="1:7">
      <c r="A576" s="232"/>
      <c r="B576" s="232"/>
      <c r="C576" s="230"/>
      <c r="D576" s="233"/>
      <c r="E576" s="209"/>
      <c r="F576" s="231"/>
      <c r="G576" s="231"/>
    </row>
    <row r="577" spans="1:7">
      <c r="A577" s="232"/>
      <c r="B577" s="232"/>
      <c r="C577" s="230"/>
      <c r="D577" s="233"/>
      <c r="E577" s="209"/>
      <c r="F577" s="231"/>
      <c r="G577" s="231"/>
    </row>
    <row r="578" spans="1:7">
      <c r="A578" s="232"/>
      <c r="B578" s="232"/>
      <c r="C578" s="230"/>
      <c r="D578" s="233"/>
      <c r="E578" s="209"/>
      <c r="F578" s="231"/>
      <c r="G578" s="231"/>
    </row>
    <row r="579" spans="1:7">
      <c r="A579" s="232"/>
      <c r="B579" s="232"/>
      <c r="C579" s="230"/>
      <c r="D579" s="233"/>
      <c r="E579" s="209"/>
      <c r="F579" s="231"/>
      <c r="G579" s="231"/>
    </row>
    <row r="580" spans="1:7">
      <c r="A580" s="232"/>
      <c r="B580" s="232"/>
      <c r="C580" s="230"/>
      <c r="D580" s="233"/>
      <c r="E580" s="209"/>
      <c r="F580" s="231"/>
      <c r="G580" s="231"/>
    </row>
    <row r="581" spans="1:7">
      <c r="A581" s="232"/>
      <c r="B581" s="232"/>
      <c r="C581" s="230"/>
      <c r="D581" s="233"/>
      <c r="E581" s="209"/>
      <c r="F581" s="231"/>
      <c r="G581" s="231"/>
    </row>
    <row r="582" spans="1:7">
      <c r="A582" s="232"/>
      <c r="B582" s="232"/>
      <c r="C582" s="230"/>
      <c r="D582" s="233"/>
      <c r="E582" s="209"/>
      <c r="F582" s="231"/>
      <c r="G582" s="231"/>
    </row>
    <row r="583" spans="1:7">
      <c r="A583" s="232"/>
      <c r="B583" s="232"/>
      <c r="C583" s="230"/>
      <c r="D583" s="233"/>
      <c r="E583" s="209"/>
      <c r="F583" s="231"/>
      <c r="G583" s="231"/>
    </row>
    <row r="584" spans="1:7">
      <c r="A584" s="232"/>
      <c r="B584" s="232"/>
      <c r="C584" s="230"/>
      <c r="D584" s="233"/>
      <c r="E584" s="209"/>
      <c r="F584" s="231"/>
      <c r="G584" s="231"/>
    </row>
    <row r="585" spans="1:7">
      <c r="A585" s="232"/>
      <c r="B585" s="232"/>
      <c r="C585" s="230"/>
      <c r="D585" s="233"/>
      <c r="E585" s="209"/>
      <c r="F585" s="231"/>
      <c r="G585" s="231"/>
    </row>
    <row r="586" spans="1:7">
      <c r="A586" s="232"/>
      <c r="B586" s="232"/>
      <c r="C586" s="230"/>
      <c r="D586" s="233"/>
      <c r="E586" s="209"/>
      <c r="F586" s="231"/>
      <c r="G586" s="231"/>
    </row>
    <row r="587" spans="1:7">
      <c r="A587" s="232"/>
      <c r="B587" s="232"/>
      <c r="C587" s="230"/>
      <c r="D587" s="233"/>
      <c r="E587" s="209"/>
      <c r="F587" s="231"/>
      <c r="G587" s="231"/>
    </row>
    <row r="588" spans="1:7">
      <c r="A588" s="232"/>
      <c r="B588" s="232"/>
      <c r="C588" s="230"/>
      <c r="D588" s="233"/>
      <c r="E588" s="209"/>
      <c r="F588" s="231"/>
      <c r="G588" s="231"/>
    </row>
    <row r="589" spans="1:7">
      <c r="A589" s="232"/>
      <c r="B589" s="232"/>
      <c r="C589" s="230"/>
      <c r="D589" s="233"/>
      <c r="E589" s="209"/>
      <c r="F589" s="231"/>
      <c r="G589" s="231"/>
    </row>
    <row r="590" spans="1:7">
      <c r="A590" s="232"/>
      <c r="B590" s="232"/>
      <c r="C590" s="230"/>
      <c r="D590" s="233"/>
      <c r="E590" s="209"/>
      <c r="F590" s="231"/>
      <c r="G590" s="231"/>
    </row>
    <row r="591" spans="1:7">
      <c r="A591" s="232"/>
      <c r="B591" s="232"/>
      <c r="C591" s="230"/>
      <c r="D591" s="233"/>
      <c r="E591" s="209"/>
      <c r="F591" s="231"/>
      <c r="G591" s="231"/>
    </row>
    <row r="592" spans="1:7">
      <c r="A592" s="232"/>
      <c r="B592" s="232"/>
      <c r="C592" s="230"/>
      <c r="D592" s="233"/>
      <c r="E592" s="209"/>
      <c r="F592" s="231"/>
      <c r="G592" s="231"/>
    </row>
    <row r="593" spans="1:7">
      <c r="A593" s="232"/>
      <c r="B593" s="232"/>
      <c r="C593" s="230"/>
      <c r="D593" s="233"/>
      <c r="E593" s="209"/>
      <c r="F593" s="231"/>
      <c r="G593" s="231"/>
    </row>
    <row r="594" spans="1:7">
      <c r="A594" s="232"/>
      <c r="B594" s="232"/>
      <c r="C594" s="230"/>
      <c r="D594" s="233"/>
      <c r="E594" s="209"/>
      <c r="F594" s="231"/>
      <c r="G594" s="231"/>
    </row>
    <row r="595" spans="1:7">
      <c r="A595" s="232"/>
      <c r="B595" s="232"/>
      <c r="C595" s="230"/>
      <c r="D595" s="233"/>
      <c r="E595" s="209"/>
      <c r="F595" s="231"/>
      <c r="G595" s="231"/>
    </row>
    <row r="596" spans="1:7">
      <c r="A596" s="232"/>
      <c r="B596" s="232"/>
      <c r="C596" s="230"/>
      <c r="D596" s="233"/>
      <c r="E596" s="209"/>
      <c r="F596" s="231"/>
      <c r="G596" s="231"/>
    </row>
    <row r="597" spans="1:7">
      <c r="A597" s="232"/>
      <c r="B597" s="232"/>
      <c r="C597" s="230"/>
      <c r="D597" s="233"/>
      <c r="E597" s="209"/>
      <c r="F597" s="231"/>
      <c r="G597" s="231"/>
    </row>
    <row r="598" spans="1:7">
      <c r="A598" s="232"/>
      <c r="B598" s="232"/>
      <c r="C598" s="230"/>
      <c r="D598" s="233"/>
      <c r="E598" s="209"/>
      <c r="F598" s="231"/>
      <c r="G598" s="231"/>
    </row>
    <row r="599" spans="1:7">
      <c r="A599" s="232"/>
      <c r="B599" s="232"/>
      <c r="C599" s="230"/>
      <c r="D599" s="233"/>
      <c r="E599" s="209"/>
      <c r="F599" s="231"/>
      <c r="G599" s="231"/>
    </row>
    <row r="600" spans="1:7">
      <c r="A600" s="232"/>
      <c r="B600" s="232"/>
      <c r="C600" s="230"/>
      <c r="D600" s="233"/>
      <c r="E600" s="209"/>
      <c r="F600" s="231"/>
      <c r="G600" s="231"/>
    </row>
    <row r="601" spans="1:7">
      <c r="A601" s="232"/>
      <c r="B601" s="232"/>
      <c r="C601" s="230"/>
      <c r="D601" s="233"/>
      <c r="E601" s="209"/>
      <c r="F601" s="231"/>
      <c r="G601" s="231"/>
    </row>
    <row r="602" spans="1:7">
      <c r="A602" s="232"/>
      <c r="B602" s="232"/>
      <c r="C602" s="230"/>
      <c r="D602" s="233"/>
      <c r="E602" s="209"/>
      <c r="F602" s="231"/>
      <c r="G602" s="231"/>
    </row>
    <row r="603" spans="1:7">
      <c r="A603" s="232"/>
      <c r="B603" s="232"/>
      <c r="C603" s="230"/>
      <c r="D603" s="233"/>
      <c r="E603" s="209"/>
      <c r="F603" s="231"/>
      <c r="G603" s="231"/>
    </row>
    <row r="604" spans="1:7">
      <c r="A604" s="232"/>
      <c r="B604" s="232"/>
      <c r="C604" s="230"/>
      <c r="D604" s="233"/>
      <c r="E604" s="209"/>
      <c r="F604" s="231"/>
      <c r="G604" s="231"/>
    </row>
    <row r="605" spans="1:7">
      <c r="A605" s="232"/>
      <c r="B605" s="232"/>
      <c r="C605" s="230"/>
      <c r="D605" s="233"/>
      <c r="E605" s="209"/>
      <c r="F605" s="231"/>
      <c r="G605" s="231"/>
    </row>
    <row r="606" spans="1:7">
      <c r="A606" s="232"/>
      <c r="B606" s="232"/>
      <c r="C606" s="230"/>
      <c r="D606" s="233"/>
      <c r="E606" s="209"/>
      <c r="F606" s="231"/>
      <c r="G606" s="231"/>
    </row>
    <row r="607" spans="1:7">
      <c r="A607" s="232"/>
      <c r="B607" s="232"/>
      <c r="C607" s="230"/>
      <c r="D607" s="233"/>
      <c r="E607" s="209"/>
      <c r="F607" s="231"/>
      <c r="G607" s="231"/>
    </row>
    <row r="608" spans="1:7">
      <c r="A608" s="232"/>
      <c r="B608" s="232"/>
      <c r="C608" s="230"/>
      <c r="D608" s="233"/>
      <c r="E608" s="209"/>
      <c r="F608" s="231"/>
      <c r="G608" s="231"/>
    </row>
    <row r="609" spans="1:7">
      <c r="A609" s="232"/>
      <c r="B609" s="232"/>
      <c r="C609" s="230"/>
      <c r="D609" s="233"/>
      <c r="E609" s="209"/>
      <c r="F609" s="231"/>
      <c r="G609" s="231"/>
    </row>
    <row r="610" spans="1:7">
      <c r="A610" s="232"/>
      <c r="B610" s="232"/>
      <c r="C610" s="230"/>
      <c r="D610" s="233"/>
      <c r="E610" s="209"/>
      <c r="F610" s="231"/>
      <c r="G610" s="231"/>
    </row>
    <row r="611" spans="1:7">
      <c r="A611" s="232"/>
      <c r="B611" s="232"/>
      <c r="C611" s="230"/>
      <c r="D611" s="233"/>
      <c r="E611" s="209"/>
      <c r="F611" s="231"/>
      <c r="G611" s="231"/>
    </row>
    <row r="612" spans="1:7">
      <c r="A612" s="232"/>
      <c r="B612" s="232"/>
      <c r="C612" s="230"/>
      <c r="D612" s="233"/>
      <c r="E612" s="209"/>
      <c r="F612" s="231"/>
      <c r="G612" s="231"/>
    </row>
    <row r="613" spans="1:7">
      <c r="A613" s="232"/>
      <c r="B613" s="232"/>
      <c r="C613" s="230"/>
      <c r="D613" s="233"/>
      <c r="E613" s="209"/>
      <c r="F613" s="231"/>
      <c r="G613" s="231"/>
    </row>
    <row r="614" spans="1:7">
      <c r="A614" s="232"/>
      <c r="B614" s="232"/>
      <c r="C614" s="230"/>
      <c r="D614" s="233"/>
      <c r="E614" s="209"/>
      <c r="F614" s="231"/>
      <c r="G614" s="231"/>
    </row>
    <row r="615" spans="1:7">
      <c r="A615" s="232"/>
      <c r="B615" s="232"/>
      <c r="C615" s="230"/>
      <c r="D615" s="233"/>
      <c r="E615" s="209"/>
      <c r="F615" s="231"/>
      <c r="G615" s="231"/>
    </row>
    <row r="616" spans="1:7">
      <c r="A616" s="232"/>
      <c r="B616" s="232"/>
      <c r="C616" s="230"/>
      <c r="D616" s="233"/>
      <c r="E616" s="209"/>
      <c r="F616" s="231"/>
      <c r="G616" s="231"/>
    </row>
    <row r="617" spans="1:7">
      <c r="A617" s="232"/>
      <c r="B617" s="232"/>
      <c r="C617" s="230"/>
      <c r="D617" s="233"/>
      <c r="E617" s="209"/>
      <c r="F617" s="231"/>
      <c r="G617" s="231"/>
    </row>
    <row r="618" spans="1:7">
      <c r="A618" s="232"/>
      <c r="B618" s="232"/>
      <c r="C618" s="230"/>
      <c r="D618" s="233"/>
      <c r="E618" s="209"/>
      <c r="F618" s="231"/>
      <c r="G618" s="231"/>
    </row>
    <row r="619" spans="1:7">
      <c r="A619" s="232"/>
      <c r="B619" s="232"/>
      <c r="C619" s="230"/>
      <c r="D619" s="233"/>
      <c r="E619" s="209"/>
      <c r="F619" s="231"/>
      <c r="G619" s="231"/>
    </row>
    <row r="620" spans="1:7">
      <c r="A620" s="232"/>
      <c r="B620" s="232"/>
      <c r="C620" s="230"/>
      <c r="D620" s="233"/>
      <c r="E620" s="209"/>
      <c r="F620" s="231"/>
      <c r="G620" s="231"/>
    </row>
    <row r="621" spans="1:7">
      <c r="A621" s="232"/>
      <c r="B621" s="232"/>
      <c r="C621" s="230"/>
      <c r="D621" s="233"/>
      <c r="E621" s="209"/>
      <c r="F621" s="231"/>
      <c r="G621" s="231"/>
    </row>
    <row r="622" spans="1:7">
      <c r="A622" s="232"/>
      <c r="B622" s="232"/>
      <c r="C622" s="230"/>
      <c r="D622" s="233"/>
      <c r="E622" s="209"/>
      <c r="F622" s="231"/>
      <c r="G622" s="231"/>
    </row>
    <row r="623" spans="1:7">
      <c r="A623" s="232"/>
      <c r="B623" s="232"/>
      <c r="C623" s="230"/>
      <c r="D623" s="233"/>
      <c r="E623" s="209"/>
      <c r="F623" s="231"/>
      <c r="G623" s="231"/>
    </row>
    <row r="624" spans="1:7">
      <c r="A624" s="232"/>
      <c r="B624" s="232"/>
      <c r="C624" s="230"/>
      <c r="D624" s="233"/>
      <c r="E624" s="209"/>
      <c r="F624" s="231"/>
      <c r="G624" s="231"/>
    </row>
    <row r="625" spans="1:7">
      <c r="A625" s="232"/>
      <c r="B625" s="232"/>
      <c r="C625" s="230"/>
      <c r="D625" s="233"/>
      <c r="E625" s="209"/>
      <c r="F625" s="231"/>
      <c r="G625" s="231"/>
    </row>
    <row r="626" spans="1:7">
      <c r="A626" s="232"/>
      <c r="B626" s="232"/>
      <c r="C626" s="230"/>
      <c r="D626" s="233"/>
      <c r="E626" s="209"/>
      <c r="F626" s="231"/>
      <c r="G626" s="231"/>
    </row>
    <row r="627" spans="1:7">
      <c r="A627" s="232"/>
      <c r="B627" s="232"/>
      <c r="C627" s="230"/>
      <c r="D627" s="233"/>
      <c r="E627" s="209"/>
      <c r="F627" s="231"/>
      <c r="G627" s="231"/>
    </row>
    <row r="628" spans="1:7">
      <c r="A628" s="232"/>
      <c r="B628" s="232"/>
      <c r="C628" s="230"/>
      <c r="D628" s="233"/>
      <c r="E628" s="209"/>
      <c r="F628" s="231"/>
      <c r="G628" s="231"/>
    </row>
    <row r="629" spans="1:7">
      <c r="A629" s="232"/>
      <c r="B629" s="232"/>
      <c r="C629" s="230"/>
      <c r="D629" s="233"/>
      <c r="E629" s="209"/>
      <c r="F629" s="231"/>
      <c r="G629" s="231"/>
    </row>
    <row r="630" spans="1:7">
      <c r="A630" s="232"/>
      <c r="B630" s="232"/>
      <c r="C630" s="230"/>
      <c r="D630" s="233"/>
      <c r="E630" s="209"/>
      <c r="F630" s="231"/>
      <c r="G630" s="231"/>
    </row>
    <row r="631" spans="1:7">
      <c r="A631" s="232"/>
      <c r="B631" s="232"/>
      <c r="C631" s="230"/>
      <c r="D631" s="233"/>
      <c r="E631" s="209"/>
      <c r="F631" s="231"/>
      <c r="G631" s="231"/>
    </row>
    <row r="632" spans="1:7">
      <c r="A632" s="232"/>
      <c r="B632" s="232"/>
      <c r="C632" s="230"/>
      <c r="D632" s="233"/>
      <c r="E632" s="209"/>
      <c r="F632" s="231"/>
      <c r="G632" s="231"/>
    </row>
    <row r="633" spans="1:7">
      <c r="A633" s="232"/>
      <c r="B633" s="232"/>
      <c r="C633" s="230"/>
      <c r="D633" s="233"/>
      <c r="E633" s="209"/>
      <c r="F633" s="231"/>
      <c r="G633" s="231"/>
    </row>
    <row r="634" spans="1:7">
      <c r="A634" s="232"/>
      <c r="B634" s="232"/>
      <c r="C634" s="230"/>
      <c r="D634" s="233"/>
      <c r="E634" s="209"/>
      <c r="F634" s="231"/>
      <c r="G634" s="231"/>
    </row>
    <row r="635" spans="1:7">
      <c r="A635" s="232"/>
      <c r="B635" s="232"/>
      <c r="C635" s="230"/>
      <c r="D635" s="233"/>
      <c r="E635" s="209"/>
      <c r="F635" s="231"/>
      <c r="G635" s="231"/>
    </row>
    <row r="636" spans="1:7">
      <c r="A636" s="232"/>
      <c r="B636" s="232"/>
      <c r="C636" s="230"/>
      <c r="D636" s="233"/>
      <c r="E636" s="209"/>
      <c r="F636" s="231"/>
      <c r="G636" s="231"/>
    </row>
    <row r="637" spans="1:7">
      <c r="A637" s="232"/>
      <c r="B637" s="232"/>
      <c r="C637" s="230"/>
      <c r="D637" s="233"/>
      <c r="E637" s="209"/>
      <c r="F637" s="231"/>
      <c r="G637" s="231"/>
    </row>
    <row r="638" spans="1:7">
      <c r="A638" s="232"/>
      <c r="B638" s="232"/>
      <c r="C638" s="230"/>
      <c r="D638" s="233"/>
      <c r="E638" s="209"/>
      <c r="F638" s="231"/>
      <c r="G638" s="231"/>
    </row>
    <row r="639" spans="1:7">
      <c r="A639" s="232"/>
      <c r="B639" s="232"/>
      <c r="C639" s="230"/>
      <c r="D639" s="233"/>
      <c r="E639" s="209"/>
      <c r="F639" s="231"/>
      <c r="G639" s="231"/>
    </row>
    <row r="640" spans="1:7">
      <c r="A640" s="232"/>
      <c r="B640" s="232"/>
      <c r="C640" s="230"/>
      <c r="D640" s="233"/>
      <c r="E640" s="209"/>
      <c r="F640" s="231"/>
      <c r="G640" s="231"/>
    </row>
    <row r="641" spans="1:7">
      <c r="A641" s="232"/>
      <c r="B641" s="232"/>
      <c r="C641" s="230"/>
      <c r="D641" s="233"/>
      <c r="E641" s="209"/>
      <c r="F641" s="231"/>
      <c r="G641" s="231"/>
    </row>
    <row r="642" spans="1:7">
      <c r="A642" s="232"/>
      <c r="B642" s="232"/>
      <c r="C642" s="230"/>
      <c r="D642" s="233"/>
      <c r="E642" s="209"/>
      <c r="F642" s="231"/>
      <c r="G642" s="231"/>
    </row>
    <row r="643" spans="1:7">
      <c r="A643" s="232"/>
      <c r="B643" s="232"/>
      <c r="C643" s="230"/>
      <c r="D643" s="233"/>
      <c r="E643" s="209"/>
      <c r="F643" s="231"/>
      <c r="G643" s="231"/>
    </row>
    <row r="644" spans="1:7">
      <c r="A644" s="232"/>
      <c r="B644" s="232"/>
      <c r="C644" s="230"/>
      <c r="D644" s="233"/>
      <c r="E644" s="209"/>
      <c r="F644" s="231"/>
      <c r="G644" s="231"/>
    </row>
    <row r="645" spans="1:7">
      <c r="A645" s="232"/>
      <c r="B645" s="232"/>
      <c r="C645" s="230"/>
      <c r="D645" s="233"/>
      <c r="E645" s="209"/>
      <c r="F645" s="231"/>
      <c r="G645" s="231"/>
    </row>
    <row r="646" spans="1:7">
      <c r="A646" s="232"/>
      <c r="B646" s="232"/>
      <c r="C646" s="230"/>
      <c r="D646" s="233"/>
      <c r="E646" s="209"/>
      <c r="F646" s="231"/>
      <c r="G646" s="231"/>
    </row>
    <row r="647" spans="1:7">
      <c r="A647" s="232"/>
      <c r="B647" s="232"/>
      <c r="C647" s="230"/>
      <c r="D647" s="233"/>
      <c r="E647" s="209"/>
      <c r="F647" s="231"/>
      <c r="G647" s="231"/>
    </row>
    <row r="648" spans="1:7">
      <c r="A648" s="232"/>
      <c r="B648" s="232"/>
      <c r="C648" s="230"/>
      <c r="D648" s="233"/>
      <c r="E648" s="209"/>
      <c r="F648" s="231"/>
      <c r="G648" s="231"/>
    </row>
    <row r="649" spans="1:7">
      <c r="A649" s="232"/>
      <c r="B649" s="232"/>
      <c r="C649" s="230"/>
      <c r="D649" s="233"/>
      <c r="E649" s="209"/>
      <c r="F649" s="231"/>
      <c r="G649" s="231"/>
    </row>
    <row r="650" spans="1:7">
      <c r="A650" s="232"/>
      <c r="B650" s="232"/>
      <c r="C650" s="230"/>
      <c r="D650" s="233"/>
      <c r="E650" s="209"/>
      <c r="F650" s="231"/>
      <c r="G650" s="231"/>
    </row>
    <row r="651" spans="1:7">
      <c r="A651" s="232"/>
      <c r="B651" s="232"/>
      <c r="C651" s="230"/>
      <c r="D651" s="233"/>
      <c r="E651" s="209"/>
      <c r="F651" s="231"/>
      <c r="G651" s="231"/>
    </row>
    <row r="652" spans="1:7">
      <c r="A652" s="232"/>
      <c r="B652" s="232"/>
      <c r="C652" s="230"/>
      <c r="D652" s="233"/>
      <c r="E652" s="209"/>
      <c r="F652" s="231"/>
      <c r="G652" s="231"/>
    </row>
    <row r="653" spans="1:7">
      <c r="A653" s="232"/>
      <c r="B653" s="232"/>
      <c r="C653" s="230"/>
      <c r="D653" s="233"/>
      <c r="E653" s="209"/>
      <c r="F653" s="231"/>
      <c r="G653" s="231"/>
    </row>
    <row r="654" spans="1:7">
      <c r="A654" s="232"/>
      <c r="B654" s="232"/>
      <c r="C654" s="230"/>
      <c r="D654" s="233"/>
      <c r="E654" s="209"/>
      <c r="F654" s="231"/>
      <c r="G654" s="231"/>
    </row>
    <row r="655" spans="1:7">
      <c r="A655" s="232"/>
      <c r="B655" s="232"/>
      <c r="C655" s="230"/>
      <c r="D655" s="233"/>
      <c r="E655" s="209"/>
      <c r="F655" s="231"/>
      <c r="G655" s="231"/>
    </row>
    <row r="656" spans="1:7">
      <c r="A656" s="232"/>
      <c r="B656" s="232"/>
      <c r="C656" s="230"/>
      <c r="D656" s="233"/>
      <c r="E656" s="209"/>
      <c r="F656" s="231"/>
      <c r="G656" s="231"/>
    </row>
    <row r="657" spans="1:7">
      <c r="A657" s="232"/>
      <c r="B657" s="232"/>
      <c r="C657" s="230"/>
      <c r="D657" s="233"/>
      <c r="E657" s="209"/>
      <c r="F657" s="231"/>
      <c r="G657" s="231"/>
    </row>
    <row r="658" spans="1:7">
      <c r="A658" s="232"/>
      <c r="B658" s="232"/>
      <c r="C658" s="230"/>
      <c r="D658" s="233"/>
      <c r="E658" s="209"/>
      <c r="F658" s="231"/>
      <c r="G658" s="231"/>
    </row>
    <row r="659" spans="1:7">
      <c r="A659" s="232"/>
      <c r="B659" s="232"/>
      <c r="C659" s="230"/>
      <c r="D659" s="233"/>
      <c r="E659" s="209"/>
      <c r="F659" s="231"/>
      <c r="G659" s="231"/>
    </row>
    <row r="660" spans="1:7">
      <c r="A660" s="232"/>
      <c r="B660" s="232"/>
      <c r="C660" s="230"/>
      <c r="D660" s="233"/>
      <c r="E660" s="209"/>
      <c r="F660" s="231"/>
      <c r="G660" s="231"/>
    </row>
    <row r="661" spans="1:7">
      <c r="A661" s="232"/>
      <c r="B661" s="232"/>
      <c r="C661" s="230"/>
      <c r="D661" s="233"/>
      <c r="E661" s="209"/>
      <c r="F661" s="231"/>
      <c r="G661" s="231"/>
    </row>
    <row r="662" spans="1:7">
      <c r="A662" s="232"/>
      <c r="B662" s="232"/>
      <c r="C662" s="230"/>
      <c r="D662" s="233"/>
      <c r="E662" s="209"/>
      <c r="F662" s="231"/>
      <c r="G662" s="231"/>
    </row>
    <row r="663" spans="1:7">
      <c r="A663" s="232"/>
      <c r="B663" s="232"/>
      <c r="C663" s="230"/>
      <c r="D663" s="233"/>
      <c r="E663" s="209"/>
      <c r="F663" s="231"/>
      <c r="G663" s="231"/>
    </row>
    <row r="664" spans="1:7">
      <c r="A664" s="232"/>
      <c r="B664" s="232"/>
      <c r="C664" s="230"/>
      <c r="D664" s="233"/>
      <c r="E664" s="209"/>
      <c r="F664" s="231"/>
      <c r="G664" s="231"/>
    </row>
    <row r="665" spans="1:7">
      <c r="A665" s="232"/>
      <c r="B665" s="232"/>
      <c r="C665" s="230"/>
      <c r="D665" s="233"/>
      <c r="E665" s="209"/>
      <c r="F665" s="231"/>
      <c r="G665" s="231"/>
    </row>
    <row r="666" spans="1:7">
      <c r="A666" s="232"/>
      <c r="B666" s="232"/>
      <c r="C666" s="230"/>
      <c r="D666" s="233"/>
      <c r="E666" s="209"/>
      <c r="F666" s="231"/>
      <c r="G666" s="231"/>
    </row>
    <row r="667" spans="1:7">
      <c r="A667" s="232"/>
      <c r="B667" s="232"/>
      <c r="C667" s="230"/>
      <c r="D667" s="233"/>
      <c r="E667" s="209"/>
      <c r="F667" s="231"/>
      <c r="G667" s="231"/>
    </row>
    <row r="668" spans="1:7">
      <c r="A668" s="232"/>
      <c r="B668" s="232"/>
      <c r="C668" s="230"/>
      <c r="D668" s="233"/>
      <c r="E668" s="209"/>
      <c r="F668" s="231"/>
      <c r="G668" s="231"/>
    </row>
    <row r="669" spans="1:7">
      <c r="A669" s="232"/>
      <c r="B669" s="232"/>
      <c r="C669" s="230"/>
      <c r="D669" s="233"/>
      <c r="E669" s="209"/>
      <c r="F669" s="231"/>
      <c r="G669" s="231"/>
    </row>
    <row r="670" spans="1:7">
      <c r="A670" s="232"/>
      <c r="B670" s="232"/>
      <c r="C670" s="230"/>
      <c r="D670" s="233"/>
      <c r="E670" s="209"/>
      <c r="F670" s="231"/>
      <c r="G670" s="231"/>
    </row>
    <row r="671" spans="1:7">
      <c r="A671" s="232"/>
      <c r="B671" s="232"/>
      <c r="C671" s="230"/>
      <c r="D671" s="233"/>
      <c r="E671" s="209"/>
      <c r="F671" s="231"/>
      <c r="G671" s="231"/>
    </row>
    <row r="672" spans="1:7">
      <c r="A672" s="232"/>
      <c r="B672" s="232"/>
      <c r="C672" s="230"/>
      <c r="D672" s="233"/>
      <c r="E672" s="209"/>
      <c r="F672" s="231"/>
      <c r="G672" s="231"/>
    </row>
    <row r="673" spans="1:7">
      <c r="A673" s="232"/>
      <c r="B673" s="232"/>
      <c r="C673" s="230"/>
      <c r="D673" s="233"/>
      <c r="E673" s="209"/>
      <c r="F673" s="231"/>
      <c r="G673" s="231"/>
    </row>
    <row r="674" spans="1:7">
      <c r="A674" s="232"/>
      <c r="B674" s="232"/>
      <c r="C674" s="230"/>
      <c r="D674" s="233"/>
      <c r="E674" s="209"/>
      <c r="F674" s="231"/>
      <c r="G674" s="231"/>
    </row>
    <row r="675" spans="1:7">
      <c r="A675" s="232"/>
      <c r="B675" s="232"/>
      <c r="C675" s="230"/>
      <c r="D675" s="233"/>
      <c r="E675" s="209"/>
      <c r="F675" s="231"/>
      <c r="G675" s="231"/>
    </row>
    <row r="676" spans="1:7">
      <c r="A676" s="232"/>
      <c r="B676" s="232"/>
      <c r="C676" s="230"/>
      <c r="D676" s="233"/>
      <c r="E676" s="209"/>
      <c r="F676" s="231"/>
      <c r="G676" s="231"/>
    </row>
    <row r="677" spans="1:7">
      <c r="A677" s="232"/>
      <c r="B677" s="232"/>
      <c r="C677" s="230"/>
      <c r="D677" s="233"/>
      <c r="E677" s="209"/>
      <c r="F677" s="231"/>
      <c r="G677" s="231"/>
    </row>
    <row r="678" spans="1:7">
      <c r="A678" s="232"/>
      <c r="B678" s="232"/>
      <c r="C678" s="230"/>
      <c r="D678" s="233"/>
      <c r="E678" s="209"/>
      <c r="F678" s="231"/>
      <c r="G678" s="231"/>
    </row>
    <row r="679" spans="1:7">
      <c r="A679" s="232"/>
      <c r="B679" s="232"/>
      <c r="C679" s="230"/>
      <c r="D679" s="233"/>
      <c r="E679" s="209"/>
      <c r="F679" s="231"/>
      <c r="G679" s="231"/>
    </row>
    <row r="680" spans="1:7">
      <c r="A680" s="232"/>
      <c r="B680" s="232"/>
      <c r="C680" s="230"/>
      <c r="D680" s="233"/>
      <c r="E680" s="209"/>
      <c r="F680" s="231"/>
      <c r="G680" s="231"/>
    </row>
    <row r="681" spans="1:7">
      <c r="A681" s="232"/>
      <c r="B681" s="232"/>
      <c r="C681" s="230"/>
      <c r="D681" s="233"/>
      <c r="E681" s="209"/>
      <c r="F681" s="231"/>
      <c r="G681" s="231"/>
    </row>
    <row r="682" spans="1:7">
      <c r="A682" s="232"/>
      <c r="B682" s="232"/>
      <c r="C682" s="230"/>
      <c r="D682" s="233"/>
      <c r="E682" s="209"/>
      <c r="F682" s="231"/>
      <c r="G682" s="231"/>
    </row>
    <row r="683" spans="1:7">
      <c r="A683" s="232"/>
      <c r="B683" s="232"/>
      <c r="C683" s="230"/>
      <c r="D683" s="233"/>
      <c r="E683" s="209"/>
      <c r="F683" s="231"/>
      <c r="G683" s="231"/>
    </row>
    <row r="684" spans="1:7">
      <c r="A684" s="232"/>
      <c r="B684" s="232"/>
      <c r="C684" s="230"/>
      <c r="D684" s="233"/>
      <c r="E684" s="209"/>
      <c r="F684" s="231"/>
      <c r="G684" s="231"/>
    </row>
    <row r="685" spans="1:7">
      <c r="A685" s="232"/>
      <c r="B685" s="232"/>
      <c r="C685" s="230"/>
      <c r="D685" s="233"/>
      <c r="E685" s="209"/>
      <c r="F685" s="231"/>
      <c r="G685" s="231"/>
    </row>
    <row r="686" spans="1:7">
      <c r="A686" s="232"/>
      <c r="B686" s="232"/>
      <c r="C686" s="230"/>
      <c r="D686" s="233"/>
      <c r="E686" s="209"/>
      <c r="F686" s="231"/>
      <c r="G686" s="231"/>
    </row>
    <row r="687" spans="1:7">
      <c r="A687" s="232"/>
      <c r="B687" s="232"/>
      <c r="C687" s="230"/>
      <c r="D687" s="233"/>
      <c r="E687" s="209"/>
      <c r="F687" s="231"/>
      <c r="G687" s="231"/>
    </row>
    <row r="688" spans="1:7">
      <c r="A688" s="232"/>
      <c r="B688" s="232"/>
      <c r="C688" s="230"/>
      <c r="D688" s="233"/>
      <c r="E688" s="209"/>
      <c r="F688" s="231"/>
      <c r="G688" s="231"/>
    </row>
    <row r="689" spans="1:7">
      <c r="A689" s="232"/>
      <c r="B689" s="232"/>
      <c r="C689" s="230"/>
      <c r="D689" s="233"/>
      <c r="E689" s="209"/>
      <c r="F689" s="231"/>
      <c r="G689" s="231"/>
    </row>
    <row r="690" spans="1:7">
      <c r="A690" s="232"/>
      <c r="B690" s="232"/>
      <c r="C690" s="230"/>
      <c r="D690" s="233"/>
      <c r="E690" s="209"/>
      <c r="F690" s="231"/>
      <c r="G690" s="231"/>
    </row>
    <row r="691" spans="1:7">
      <c r="A691" s="232"/>
      <c r="B691" s="232"/>
      <c r="C691" s="230"/>
      <c r="D691" s="233"/>
      <c r="E691" s="209"/>
      <c r="F691" s="231"/>
      <c r="G691" s="231"/>
    </row>
    <row r="692" spans="1:7">
      <c r="A692" s="232"/>
      <c r="B692" s="232"/>
      <c r="C692" s="230"/>
      <c r="D692" s="233"/>
      <c r="E692" s="209"/>
      <c r="F692" s="231"/>
      <c r="G692" s="231"/>
    </row>
    <row r="693" spans="1:7">
      <c r="A693" s="232"/>
      <c r="B693" s="232"/>
      <c r="C693" s="230"/>
      <c r="D693" s="233"/>
      <c r="E693" s="209"/>
      <c r="F693" s="231"/>
      <c r="G693" s="231"/>
    </row>
    <row r="694" spans="1:7">
      <c r="A694" s="232"/>
      <c r="B694" s="232"/>
      <c r="C694" s="230"/>
      <c r="D694" s="233"/>
      <c r="E694" s="209"/>
      <c r="F694" s="231"/>
      <c r="G694" s="231"/>
    </row>
    <row r="695" spans="1:7">
      <c r="A695" s="232"/>
      <c r="B695" s="232"/>
      <c r="C695" s="230"/>
      <c r="D695" s="233"/>
      <c r="E695" s="209"/>
      <c r="F695" s="231"/>
      <c r="G695" s="231"/>
    </row>
    <row r="696" spans="1:7">
      <c r="A696" s="232"/>
      <c r="B696" s="232"/>
      <c r="C696" s="230"/>
      <c r="D696" s="233"/>
      <c r="E696" s="209"/>
      <c r="F696" s="231"/>
      <c r="G696" s="231"/>
    </row>
    <row r="697" spans="1:7">
      <c r="A697" s="232"/>
      <c r="B697" s="232"/>
      <c r="C697" s="230"/>
      <c r="D697" s="233"/>
      <c r="E697" s="209"/>
      <c r="F697" s="231"/>
      <c r="G697" s="231"/>
    </row>
    <row r="698" spans="1:7">
      <c r="A698" s="232"/>
      <c r="B698" s="232"/>
      <c r="C698" s="230"/>
      <c r="D698" s="233"/>
      <c r="E698" s="209"/>
      <c r="F698" s="231"/>
      <c r="G698" s="231"/>
    </row>
    <row r="699" spans="1:7">
      <c r="A699" s="232"/>
      <c r="B699" s="232"/>
      <c r="C699" s="230"/>
      <c r="D699" s="233"/>
      <c r="E699" s="209"/>
      <c r="F699" s="231"/>
      <c r="G699" s="231"/>
    </row>
    <row r="700" spans="1:7">
      <c r="A700" s="232"/>
      <c r="B700" s="232"/>
      <c r="C700" s="230"/>
      <c r="D700" s="233"/>
      <c r="E700" s="209"/>
      <c r="F700" s="231"/>
      <c r="G700" s="231"/>
    </row>
    <row r="701" spans="1:7">
      <c r="A701" s="232"/>
      <c r="B701" s="232"/>
      <c r="C701" s="230"/>
      <c r="D701" s="233"/>
      <c r="E701" s="209"/>
      <c r="F701" s="231"/>
      <c r="G701" s="231"/>
    </row>
    <row r="702" spans="1:7">
      <c r="A702" s="232"/>
      <c r="B702" s="232"/>
      <c r="C702" s="230"/>
      <c r="D702" s="233"/>
      <c r="E702" s="209"/>
      <c r="F702" s="231"/>
      <c r="G702" s="231"/>
    </row>
    <row r="703" spans="1:7">
      <c r="A703" s="232"/>
      <c r="B703" s="232"/>
      <c r="C703" s="230"/>
      <c r="D703" s="233"/>
      <c r="E703" s="209"/>
      <c r="F703" s="231"/>
      <c r="G703" s="231"/>
    </row>
    <row r="704" spans="1:7">
      <c r="A704" s="232"/>
      <c r="B704" s="232"/>
      <c r="C704" s="230"/>
      <c r="D704" s="233"/>
      <c r="E704" s="209"/>
      <c r="F704" s="231"/>
      <c r="G704" s="231"/>
    </row>
    <row r="705" spans="1:7">
      <c r="A705" s="232"/>
      <c r="B705" s="232"/>
      <c r="C705" s="230"/>
      <c r="D705" s="233"/>
      <c r="E705" s="209"/>
      <c r="F705" s="231"/>
      <c r="G705" s="231"/>
    </row>
    <row r="706" spans="1:7">
      <c r="A706" s="232"/>
      <c r="B706" s="232"/>
      <c r="C706" s="230"/>
      <c r="D706" s="233"/>
      <c r="E706" s="209"/>
      <c r="F706" s="231"/>
      <c r="G706" s="231"/>
    </row>
    <row r="707" spans="1:7">
      <c r="A707" s="232"/>
      <c r="B707" s="232"/>
      <c r="C707" s="230"/>
      <c r="D707" s="233"/>
      <c r="E707" s="209"/>
      <c r="F707" s="231"/>
      <c r="G707" s="231"/>
    </row>
    <row r="708" spans="1:7">
      <c r="A708" s="232"/>
      <c r="B708" s="232"/>
      <c r="C708" s="230"/>
      <c r="D708" s="233"/>
      <c r="E708" s="209"/>
      <c r="F708" s="231"/>
      <c r="G708" s="231"/>
    </row>
    <row r="709" spans="1:7">
      <c r="A709" s="232"/>
      <c r="B709" s="232"/>
      <c r="C709" s="230"/>
      <c r="D709" s="233"/>
      <c r="E709" s="209"/>
      <c r="F709" s="231"/>
      <c r="G709" s="231"/>
    </row>
    <row r="710" spans="1:7">
      <c r="A710" s="232"/>
      <c r="B710" s="232"/>
      <c r="C710" s="230"/>
      <c r="D710" s="233"/>
      <c r="E710" s="209"/>
      <c r="F710" s="231"/>
      <c r="G710" s="231"/>
    </row>
    <row r="711" spans="1:7">
      <c r="A711" s="232"/>
      <c r="B711" s="232"/>
      <c r="C711" s="230"/>
      <c r="D711" s="233"/>
      <c r="E711" s="209"/>
      <c r="F711" s="231"/>
      <c r="G711" s="231"/>
    </row>
    <row r="712" spans="1:7">
      <c r="A712" s="232"/>
      <c r="B712" s="232"/>
      <c r="C712" s="230"/>
      <c r="D712" s="233"/>
      <c r="E712" s="209"/>
      <c r="F712" s="231"/>
      <c r="G712" s="231"/>
    </row>
    <row r="713" spans="1:7">
      <c r="A713" s="232"/>
      <c r="B713" s="232"/>
      <c r="C713" s="230"/>
      <c r="D713" s="233"/>
      <c r="E713" s="209"/>
      <c r="F713" s="231"/>
      <c r="G713" s="231"/>
    </row>
    <row r="714" spans="1:7">
      <c r="A714" s="232"/>
      <c r="B714" s="232"/>
      <c r="C714" s="230"/>
      <c r="D714" s="233"/>
      <c r="E714" s="209"/>
      <c r="F714" s="231"/>
      <c r="G714" s="231"/>
    </row>
    <row r="715" spans="1:7">
      <c r="A715" s="232"/>
      <c r="B715" s="232"/>
      <c r="C715" s="230"/>
      <c r="D715" s="233"/>
      <c r="E715" s="209"/>
      <c r="F715" s="231"/>
      <c r="G715" s="231"/>
    </row>
    <row r="716" spans="1:7">
      <c r="A716" s="232"/>
      <c r="B716" s="232"/>
      <c r="C716" s="230"/>
      <c r="D716" s="233"/>
      <c r="E716" s="209"/>
      <c r="F716" s="231"/>
      <c r="G716" s="231"/>
    </row>
    <row r="717" spans="1:7">
      <c r="A717" s="232"/>
      <c r="B717" s="232"/>
      <c r="C717" s="230"/>
      <c r="D717" s="233"/>
      <c r="E717" s="209"/>
      <c r="F717" s="231"/>
      <c r="G717" s="231"/>
    </row>
    <row r="718" spans="1:7">
      <c r="A718" s="232"/>
      <c r="B718" s="232"/>
      <c r="C718" s="230"/>
      <c r="D718" s="233"/>
      <c r="E718" s="209"/>
      <c r="F718" s="231"/>
      <c r="G718" s="231"/>
    </row>
    <row r="719" spans="1:7">
      <c r="A719" s="232"/>
      <c r="B719" s="232"/>
      <c r="C719" s="230"/>
      <c r="D719" s="233"/>
      <c r="E719" s="209"/>
      <c r="F719" s="231"/>
      <c r="G719" s="231"/>
    </row>
    <row r="720" spans="1:7">
      <c r="A720" s="232"/>
      <c r="B720" s="232"/>
      <c r="C720" s="230"/>
      <c r="D720" s="233"/>
      <c r="E720" s="209"/>
      <c r="F720" s="231"/>
      <c r="G720" s="231"/>
    </row>
    <row r="721" spans="1:7">
      <c r="A721" s="232"/>
      <c r="B721" s="232"/>
      <c r="C721" s="230"/>
      <c r="D721" s="233"/>
      <c r="E721" s="209"/>
      <c r="F721" s="231"/>
      <c r="G721" s="231"/>
    </row>
    <row r="722" spans="1:7">
      <c r="A722" s="232"/>
      <c r="B722" s="232"/>
      <c r="C722" s="230"/>
      <c r="D722" s="233"/>
      <c r="E722" s="209"/>
      <c r="F722" s="231"/>
      <c r="G722" s="231"/>
    </row>
    <row r="723" spans="1:7">
      <c r="A723" s="232"/>
      <c r="B723" s="232"/>
      <c r="C723" s="230"/>
      <c r="D723" s="233"/>
      <c r="E723" s="209"/>
      <c r="F723" s="231"/>
      <c r="G723" s="231"/>
    </row>
    <row r="724" spans="1:7">
      <c r="A724" s="232"/>
      <c r="B724" s="232"/>
      <c r="C724" s="230"/>
      <c r="D724" s="233"/>
      <c r="E724" s="209"/>
      <c r="F724" s="231"/>
      <c r="G724" s="231"/>
    </row>
    <row r="725" spans="1:7">
      <c r="A725" s="232"/>
      <c r="B725" s="232"/>
      <c r="C725" s="230"/>
      <c r="D725" s="233"/>
      <c r="E725" s="209"/>
      <c r="F725" s="231"/>
      <c r="G725" s="231"/>
    </row>
    <row r="726" spans="1:7">
      <c r="A726" s="232"/>
      <c r="B726" s="232"/>
      <c r="C726" s="230"/>
      <c r="D726" s="233"/>
      <c r="E726" s="209"/>
      <c r="F726" s="231"/>
      <c r="G726" s="231"/>
    </row>
    <row r="727" spans="1:7">
      <c r="A727" s="232"/>
      <c r="B727" s="232"/>
      <c r="C727" s="230"/>
      <c r="D727" s="233"/>
      <c r="E727" s="209"/>
      <c r="F727" s="231"/>
      <c r="G727" s="231"/>
    </row>
    <row r="728" spans="1:7">
      <c r="A728" s="232"/>
      <c r="B728" s="232"/>
      <c r="C728" s="230"/>
      <c r="D728" s="233"/>
      <c r="E728" s="209"/>
      <c r="F728" s="231"/>
      <c r="G728" s="231"/>
    </row>
    <row r="729" spans="1:7">
      <c r="A729" s="232"/>
      <c r="B729" s="232"/>
      <c r="C729" s="230"/>
      <c r="D729" s="233"/>
      <c r="E729" s="209"/>
      <c r="F729" s="231"/>
      <c r="G729" s="231"/>
    </row>
    <row r="730" spans="1:7">
      <c r="A730" s="232"/>
      <c r="B730" s="232"/>
      <c r="C730" s="230"/>
      <c r="D730" s="233"/>
      <c r="E730" s="209"/>
      <c r="F730" s="231"/>
      <c r="G730" s="231"/>
    </row>
    <row r="731" spans="1:7">
      <c r="A731" s="232"/>
      <c r="B731" s="232"/>
      <c r="C731" s="230"/>
      <c r="D731" s="233"/>
      <c r="E731" s="209"/>
      <c r="F731" s="231"/>
      <c r="G731" s="231"/>
    </row>
    <row r="732" spans="1:7">
      <c r="A732" s="232"/>
      <c r="B732" s="232"/>
      <c r="C732" s="230"/>
      <c r="D732" s="233"/>
      <c r="E732" s="209"/>
      <c r="F732" s="231"/>
      <c r="G732" s="231"/>
    </row>
    <row r="733" spans="1:7">
      <c r="A733" s="232"/>
      <c r="B733" s="232"/>
      <c r="C733" s="230"/>
      <c r="D733" s="233"/>
      <c r="E733" s="209"/>
      <c r="F733" s="231"/>
      <c r="G733" s="231"/>
    </row>
    <row r="734" spans="1:7">
      <c r="A734" s="232"/>
      <c r="B734" s="232"/>
      <c r="C734" s="230"/>
      <c r="D734" s="233"/>
      <c r="E734" s="209"/>
      <c r="F734" s="231"/>
      <c r="G734" s="231"/>
    </row>
    <row r="735" spans="1:7">
      <c r="A735" s="232"/>
      <c r="B735" s="232"/>
      <c r="C735" s="230"/>
      <c r="D735" s="233"/>
      <c r="E735" s="209"/>
      <c r="F735" s="231"/>
      <c r="G735" s="231"/>
    </row>
    <row r="736" spans="1:7">
      <c r="A736" s="232"/>
      <c r="B736" s="232"/>
      <c r="C736" s="230"/>
      <c r="D736" s="233"/>
      <c r="E736" s="209"/>
      <c r="F736" s="231"/>
      <c r="G736" s="231"/>
    </row>
    <row r="737" spans="1:7">
      <c r="A737" s="232"/>
      <c r="B737" s="232"/>
      <c r="C737" s="230"/>
      <c r="D737" s="233"/>
      <c r="E737" s="209"/>
      <c r="F737" s="231"/>
      <c r="G737" s="231"/>
    </row>
    <row r="738" spans="1:7">
      <c r="A738" s="232"/>
      <c r="B738" s="232"/>
      <c r="C738" s="230"/>
      <c r="D738" s="233"/>
      <c r="E738" s="209"/>
      <c r="F738" s="231"/>
      <c r="G738" s="231"/>
    </row>
    <row r="739" spans="1:7">
      <c r="A739" s="232"/>
      <c r="B739" s="232"/>
      <c r="C739" s="230"/>
      <c r="D739" s="233"/>
      <c r="E739" s="209"/>
      <c r="F739" s="231"/>
      <c r="G739" s="231"/>
    </row>
    <row r="740" spans="1:7">
      <c r="A740" s="232"/>
      <c r="B740" s="232"/>
      <c r="C740" s="230"/>
      <c r="D740" s="233"/>
      <c r="E740" s="209"/>
      <c r="F740" s="231"/>
      <c r="G740" s="231"/>
    </row>
    <row r="741" spans="1:7">
      <c r="A741" s="232"/>
      <c r="B741" s="232"/>
      <c r="C741" s="230"/>
      <c r="D741" s="233"/>
      <c r="E741" s="209"/>
      <c r="F741" s="231"/>
      <c r="G741" s="231"/>
    </row>
    <row r="742" spans="1:7">
      <c r="A742" s="232"/>
      <c r="B742" s="232"/>
      <c r="C742" s="230"/>
      <c r="D742" s="233"/>
      <c r="E742" s="209"/>
      <c r="F742" s="231"/>
      <c r="G742" s="231"/>
    </row>
    <row r="743" spans="1:7">
      <c r="A743" s="232"/>
      <c r="B743" s="232"/>
      <c r="C743" s="230"/>
      <c r="D743" s="233"/>
      <c r="E743" s="209"/>
      <c r="F743" s="231"/>
      <c r="G743" s="231"/>
    </row>
    <row r="744" spans="1:7">
      <c r="A744" s="232"/>
      <c r="B744" s="232"/>
      <c r="C744" s="230"/>
      <c r="D744" s="233"/>
      <c r="E744" s="209"/>
      <c r="F744" s="231"/>
      <c r="G744" s="231"/>
    </row>
    <row r="745" spans="1:7">
      <c r="A745" s="232"/>
      <c r="B745" s="232"/>
      <c r="C745" s="230"/>
      <c r="D745" s="233"/>
      <c r="E745" s="209"/>
      <c r="F745" s="231"/>
      <c r="G745" s="231"/>
    </row>
    <row r="746" spans="1:7">
      <c r="A746" s="232"/>
      <c r="B746" s="232"/>
      <c r="C746" s="230"/>
      <c r="D746" s="233"/>
      <c r="E746" s="209"/>
      <c r="F746" s="231"/>
      <c r="G746" s="231"/>
    </row>
    <row r="747" spans="1:7">
      <c r="A747" s="232"/>
      <c r="B747" s="232"/>
      <c r="C747" s="230"/>
      <c r="D747" s="233"/>
      <c r="E747" s="209"/>
      <c r="F747" s="231"/>
      <c r="G747" s="231"/>
    </row>
    <row r="748" spans="1:7">
      <c r="A748" s="232"/>
      <c r="B748" s="232"/>
      <c r="C748" s="230"/>
      <c r="D748" s="233"/>
      <c r="E748" s="209"/>
      <c r="F748" s="231"/>
      <c r="G748" s="231"/>
    </row>
    <row r="749" spans="1:7">
      <c r="A749" s="232"/>
      <c r="B749" s="232"/>
      <c r="C749" s="230"/>
      <c r="D749" s="233"/>
      <c r="E749" s="209"/>
      <c r="F749" s="231"/>
      <c r="G749" s="231"/>
    </row>
    <row r="750" spans="1:7">
      <c r="A750" s="232"/>
      <c r="B750" s="232"/>
      <c r="C750" s="230"/>
      <c r="D750" s="233"/>
      <c r="E750" s="209"/>
      <c r="F750" s="231"/>
      <c r="G750" s="231"/>
    </row>
    <row r="751" spans="1:7">
      <c r="A751" s="232"/>
      <c r="B751" s="232"/>
      <c r="C751" s="230"/>
      <c r="D751" s="233"/>
      <c r="E751" s="209"/>
      <c r="F751" s="231"/>
      <c r="G751" s="231"/>
    </row>
    <row r="752" spans="1:7">
      <c r="A752" s="232"/>
      <c r="B752" s="232"/>
      <c r="C752" s="230"/>
      <c r="D752" s="233"/>
      <c r="E752" s="209"/>
      <c r="F752" s="231"/>
      <c r="G752" s="231"/>
    </row>
    <row r="753" spans="1:7">
      <c r="A753" s="232"/>
      <c r="B753" s="232"/>
      <c r="C753" s="230"/>
      <c r="D753" s="233"/>
      <c r="E753" s="209"/>
      <c r="F753" s="231"/>
      <c r="G753" s="231"/>
    </row>
    <row r="754" spans="1:7">
      <c r="A754" s="232"/>
      <c r="B754" s="232"/>
      <c r="C754" s="230"/>
      <c r="D754" s="233"/>
      <c r="E754" s="209"/>
      <c r="F754" s="231"/>
      <c r="G754" s="231"/>
    </row>
    <row r="755" spans="1:7">
      <c r="A755" s="232"/>
      <c r="B755" s="232"/>
      <c r="C755" s="230"/>
      <c r="D755" s="233"/>
      <c r="E755" s="209"/>
      <c r="F755" s="231"/>
      <c r="G755" s="231"/>
    </row>
    <row r="756" spans="1:7">
      <c r="A756" s="232"/>
      <c r="B756" s="232"/>
      <c r="C756" s="230"/>
      <c r="D756" s="233"/>
      <c r="E756" s="209"/>
      <c r="F756" s="231"/>
      <c r="G756" s="231"/>
    </row>
    <row r="757" spans="1:7">
      <c r="A757" s="232"/>
      <c r="B757" s="232"/>
      <c r="C757" s="230"/>
      <c r="D757" s="233"/>
      <c r="E757" s="209"/>
      <c r="F757" s="231"/>
      <c r="G757" s="231"/>
    </row>
    <row r="758" spans="1:7">
      <c r="A758" s="232"/>
      <c r="B758" s="232"/>
      <c r="C758" s="230"/>
      <c r="D758" s="233"/>
      <c r="E758" s="209"/>
      <c r="F758" s="231"/>
      <c r="G758" s="231"/>
    </row>
    <row r="759" spans="1:7">
      <c r="A759" s="232"/>
      <c r="B759" s="232"/>
      <c r="C759" s="230"/>
      <c r="D759" s="233"/>
      <c r="E759" s="209"/>
      <c r="F759" s="231"/>
      <c r="G759" s="231"/>
    </row>
    <row r="760" spans="1:7">
      <c r="A760" s="232"/>
      <c r="B760" s="232"/>
      <c r="C760" s="230"/>
      <c r="D760" s="233"/>
      <c r="E760" s="209"/>
      <c r="F760" s="231"/>
      <c r="G760" s="231"/>
    </row>
    <row r="761" spans="1:7">
      <c r="A761" s="232"/>
      <c r="B761" s="232"/>
      <c r="C761" s="230"/>
      <c r="D761" s="233"/>
      <c r="E761" s="209"/>
      <c r="F761" s="231"/>
      <c r="G761" s="231"/>
    </row>
    <row r="762" spans="1:7">
      <c r="A762" s="232"/>
      <c r="B762" s="232"/>
      <c r="C762" s="230"/>
      <c r="D762" s="233"/>
      <c r="E762" s="209"/>
      <c r="F762" s="231"/>
      <c r="G762" s="231"/>
    </row>
    <row r="763" spans="1:7">
      <c r="A763" s="232"/>
      <c r="B763" s="232"/>
      <c r="C763" s="230"/>
      <c r="D763" s="233"/>
      <c r="E763" s="209"/>
      <c r="F763" s="231"/>
      <c r="G763" s="231"/>
    </row>
    <row r="764" spans="1:7">
      <c r="A764" s="232"/>
      <c r="B764" s="232"/>
      <c r="C764" s="230"/>
      <c r="D764" s="233"/>
      <c r="E764" s="209"/>
      <c r="F764" s="231"/>
      <c r="G764" s="231"/>
    </row>
    <row r="765" spans="1:7">
      <c r="A765" s="232"/>
      <c r="B765" s="232"/>
      <c r="C765" s="230"/>
      <c r="D765" s="233"/>
      <c r="E765" s="209"/>
      <c r="F765" s="231"/>
      <c r="G765" s="231"/>
    </row>
    <row r="766" spans="1:7">
      <c r="A766" s="232"/>
      <c r="B766" s="232"/>
      <c r="C766" s="230"/>
      <c r="D766" s="233"/>
      <c r="E766" s="209"/>
      <c r="F766" s="231"/>
      <c r="G766" s="231"/>
    </row>
    <row r="767" spans="1:7">
      <c r="A767" s="232"/>
      <c r="B767" s="232"/>
      <c r="C767" s="230"/>
      <c r="D767" s="233"/>
      <c r="E767" s="209"/>
      <c r="F767" s="231"/>
      <c r="G767" s="231"/>
    </row>
    <row r="768" spans="1:7">
      <c r="A768" s="232"/>
      <c r="B768" s="232"/>
      <c r="C768" s="230"/>
      <c r="D768" s="233"/>
      <c r="E768" s="209"/>
      <c r="F768" s="231"/>
      <c r="G768" s="231"/>
    </row>
    <row r="769" spans="1:7">
      <c r="A769" s="232"/>
      <c r="B769" s="232"/>
      <c r="C769" s="230"/>
      <c r="D769" s="233"/>
      <c r="E769" s="209"/>
      <c r="F769" s="231"/>
      <c r="G769" s="231"/>
    </row>
    <row r="770" spans="1:7">
      <c r="A770" s="232"/>
      <c r="B770" s="232"/>
      <c r="C770" s="230"/>
      <c r="D770" s="233"/>
      <c r="E770" s="209"/>
      <c r="F770" s="231"/>
      <c r="G770" s="231"/>
    </row>
    <row r="771" spans="1:7">
      <c r="A771" s="232"/>
      <c r="B771" s="232"/>
      <c r="C771" s="230"/>
      <c r="D771" s="233"/>
      <c r="E771" s="209"/>
      <c r="F771" s="231"/>
      <c r="G771" s="231"/>
    </row>
    <row r="772" spans="1:7">
      <c r="A772" s="232"/>
      <c r="B772" s="232"/>
      <c r="C772" s="230"/>
      <c r="D772" s="233"/>
      <c r="E772" s="209"/>
      <c r="F772" s="231"/>
      <c r="G772" s="231"/>
    </row>
    <row r="773" spans="1:7">
      <c r="A773" s="232"/>
      <c r="B773" s="232"/>
      <c r="C773" s="230"/>
      <c r="D773" s="233"/>
      <c r="E773" s="209"/>
      <c r="F773" s="231"/>
      <c r="G773" s="231"/>
    </row>
    <row r="774" spans="1:7">
      <c r="A774" s="232"/>
      <c r="B774" s="232"/>
      <c r="C774" s="230"/>
      <c r="D774" s="233"/>
      <c r="E774" s="209"/>
      <c r="F774" s="231"/>
      <c r="G774" s="231"/>
    </row>
    <row r="775" spans="1:7">
      <c r="A775" s="232"/>
      <c r="B775" s="232"/>
      <c r="C775" s="230"/>
      <c r="D775" s="233"/>
      <c r="E775" s="209"/>
      <c r="F775" s="231"/>
      <c r="G775" s="231"/>
    </row>
    <row r="776" spans="1:7">
      <c r="A776" s="232"/>
      <c r="B776" s="232"/>
      <c r="C776" s="230"/>
      <c r="D776" s="233"/>
      <c r="E776" s="209"/>
      <c r="F776" s="231"/>
      <c r="G776" s="231"/>
    </row>
    <row r="777" spans="1:7">
      <c r="A777" s="232"/>
      <c r="B777" s="232"/>
      <c r="C777" s="230"/>
      <c r="D777" s="233"/>
      <c r="E777" s="209"/>
      <c r="F777" s="231"/>
      <c r="G777" s="231"/>
    </row>
    <row r="778" spans="1:7">
      <c r="A778" s="232"/>
      <c r="B778" s="232"/>
      <c r="C778" s="230"/>
      <c r="D778" s="233"/>
      <c r="E778" s="209"/>
      <c r="F778" s="231"/>
      <c r="G778" s="231"/>
    </row>
    <row r="779" spans="1:7">
      <c r="A779" s="232"/>
      <c r="B779" s="232"/>
      <c r="C779" s="230"/>
      <c r="D779" s="233"/>
      <c r="E779" s="209"/>
      <c r="F779" s="231"/>
      <c r="G779" s="231"/>
    </row>
    <row r="780" spans="1:7">
      <c r="A780" s="232"/>
      <c r="B780" s="232"/>
      <c r="C780" s="230"/>
      <c r="D780" s="233"/>
      <c r="E780" s="209"/>
      <c r="F780" s="231"/>
      <c r="G780" s="231"/>
    </row>
    <row r="781" spans="1:7">
      <c r="A781" s="232"/>
      <c r="B781" s="232"/>
      <c r="C781" s="230"/>
      <c r="D781" s="233"/>
      <c r="E781" s="209"/>
      <c r="F781" s="231"/>
      <c r="G781" s="231"/>
    </row>
    <row r="782" spans="1:7">
      <c r="A782" s="232"/>
      <c r="B782" s="232"/>
      <c r="C782" s="230"/>
      <c r="D782" s="233"/>
      <c r="E782" s="209"/>
      <c r="F782" s="231"/>
      <c r="G782" s="231"/>
    </row>
    <row r="783" spans="1:7">
      <c r="A783" s="232"/>
      <c r="B783" s="232"/>
      <c r="C783" s="230"/>
      <c r="D783" s="233"/>
      <c r="E783" s="209"/>
      <c r="F783" s="231"/>
      <c r="G783" s="231"/>
    </row>
    <row r="784" spans="1:7">
      <c r="A784" s="232"/>
      <c r="B784" s="232"/>
      <c r="C784" s="230"/>
      <c r="D784" s="233"/>
      <c r="E784" s="209"/>
      <c r="F784" s="231"/>
      <c r="G784" s="231"/>
    </row>
    <row r="785" spans="1:7">
      <c r="A785" s="232"/>
      <c r="B785" s="232"/>
      <c r="C785" s="230"/>
      <c r="D785" s="233"/>
      <c r="E785" s="209"/>
      <c r="F785" s="231"/>
      <c r="G785" s="231"/>
    </row>
    <row r="786" spans="1:7">
      <c r="A786" s="232"/>
      <c r="B786" s="232"/>
      <c r="C786" s="230"/>
      <c r="D786" s="233"/>
      <c r="E786" s="209"/>
      <c r="F786" s="231"/>
      <c r="G786" s="231"/>
    </row>
    <row r="787" spans="1:7">
      <c r="A787" s="232"/>
      <c r="B787" s="232"/>
      <c r="C787" s="230"/>
      <c r="D787" s="233"/>
      <c r="E787" s="209"/>
      <c r="F787" s="231"/>
      <c r="G787" s="231"/>
    </row>
    <row r="788" spans="1:7">
      <c r="A788" s="232"/>
      <c r="B788" s="232"/>
      <c r="C788" s="230"/>
      <c r="D788" s="233"/>
      <c r="E788" s="209"/>
      <c r="F788" s="231"/>
      <c r="G788" s="231"/>
    </row>
    <row r="789" spans="1:7">
      <c r="A789" s="232"/>
      <c r="B789" s="232"/>
      <c r="C789" s="230"/>
      <c r="D789" s="233"/>
      <c r="E789" s="209"/>
      <c r="F789" s="231"/>
      <c r="G789" s="231"/>
    </row>
    <row r="790" spans="1:7">
      <c r="A790" s="232"/>
      <c r="B790" s="232"/>
      <c r="C790" s="230"/>
      <c r="D790" s="233"/>
      <c r="E790" s="209"/>
      <c r="F790" s="231"/>
      <c r="G790" s="231"/>
    </row>
    <row r="791" spans="1:7">
      <c r="A791" s="232"/>
      <c r="B791" s="232"/>
      <c r="C791" s="230"/>
      <c r="D791" s="233"/>
      <c r="E791" s="209"/>
      <c r="F791" s="231"/>
      <c r="G791" s="231"/>
    </row>
    <row r="792" spans="1:7">
      <c r="A792" s="232"/>
      <c r="B792" s="232"/>
      <c r="C792" s="230"/>
      <c r="D792" s="233"/>
      <c r="E792" s="209"/>
      <c r="F792" s="231"/>
      <c r="G792" s="231"/>
    </row>
    <row r="793" spans="1:7">
      <c r="A793" s="232"/>
      <c r="B793" s="232"/>
      <c r="C793" s="230"/>
      <c r="D793" s="233"/>
      <c r="E793" s="209"/>
      <c r="F793" s="231"/>
      <c r="G793" s="231"/>
    </row>
    <row r="794" spans="1:7">
      <c r="A794" s="232"/>
      <c r="B794" s="232"/>
      <c r="C794" s="230"/>
      <c r="D794" s="233"/>
      <c r="E794" s="209"/>
      <c r="F794" s="231"/>
      <c r="G794" s="231"/>
    </row>
    <row r="795" spans="1:7">
      <c r="A795" s="232"/>
      <c r="B795" s="232"/>
      <c r="C795" s="230"/>
      <c r="D795" s="233"/>
      <c r="E795" s="209"/>
      <c r="F795" s="231"/>
      <c r="G795" s="231"/>
    </row>
    <row r="796" spans="1:7">
      <c r="A796" s="232"/>
      <c r="B796" s="232"/>
      <c r="C796" s="230"/>
      <c r="D796" s="233"/>
      <c r="E796" s="209"/>
      <c r="F796" s="231"/>
      <c r="G796" s="231"/>
    </row>
    <row r="797" spans="1:7">
      <c r="A797" s="232"/>
      <c r="B797" s="232"/>
      <c r="C797" s="230"/>
      <c r="D797" s="233"/>
      <c r="E797" s="209"/>
      <c r="F797" s="231"/>
      <c r="G797" s="231"/>
    </row>
    <row r="798" spans="1:7">
      <c r="A798" s="232"/>
      <c r="B798" s="232"/>
      <c r="C798" s="230"/>
      <c r="D798" s="233"/>
      <c r="E798" s="209"/>
      <c r="F798" s="231"/>
      <c r="G798" s="231"/>
    </row>
    <row r="799" spans="1:7">
      <c r="A799" s="232"/>
      <c r="B799" s="232"/>
      <c r="C799" s="230"/>
      <c r="D799" s="233"/>
      <c r="E799" s="209"/>
      <c r="F799" s="231"/>
      <c r="G799" s="231"/>
    </row>
    <row r="800" spans="1:7">
      <c r="A800" s="232"/>
      <c r="B800" s="232"/>
      <c r="C800" s="230"/>
      <c r="D800" s="233"/>
      <c r="E800" s="209"/>
      <c r="F800" s="231"/>
      <c r="G800" s="231"/>
    </row>
    <row r="801" spans="1:7">
      <c r="A801" s="232"/>
      <c r="B801" s="232"/>
      <c r="C801" s="230"/>
      <c r="D801" s="233"/>
      <c r="E801" s="209"/>
      <c r="F801" s="231"/>
      <c r="G801" s="231"/>
    </row>
    <row r="802" spans="1:7">
      <c r="A802" s="232"/>
      <c r="B802" s="232"/>
      <c r="C802" s="230"/>
      <c r="D802" s="233"/>
      <c r="E802" s="209"/>
      <c r="F802" s="231"/>
      <c r="G802" s="231"/>
    </row>
    <row r="803" spans="1:7">
      <c r="A803" s="232"/>
      <c r="B803" s="232"/>
      <c r="C803" s="230"/>
      <c r="D803" s="233"/>
      <c r="E803" s="209"/>
      <c r="F803" s="231"/>
      <c r="G803" s="231"/>
    </row>
    <row r="804" spans="1:7">
      <c r="A804" s="232"/>
      <c r="B804" s="232"/>
      <c r="C804" s="230"/>
      <c r="D804" s="233"/>
      <c r="E804" s="209"/>
      <c r="F804" s="231"/>
      <c r="G804" s="231"/>
    </row>
    <row r="805" spans="1:7">
      <c r="A805" s="232"/>
      <c r="B805" s="232"/>
      <c r="C805" s="230"/>
      <c r="D805" s="233"/>
      <c r="E805" s="209"/>
      <c r="F805" s="231"/>
      <c r="G805" s="231"/>
    </row>
    <row r="806" spans="1:7">
      <c r="A806" s="232"/>
      <c r="B806" s="232"/>
      <c r="C806" s="230"/>
      <c r="D806" s="233"/>
      <c r="E806" s="209"/>
      <c r="F806" s="231"/>
      <c r="G806" s="231"/>
    </row>
    <row r="807" spans="1:7">
      <c r="A807" s="232"/>
      <c r="B807" s="232"/>
      <c r="C807" s="230"/>
      <c r="D807" s="233"/>
      <c r="E807" s="209"/>
      <c r="F807" s="231"/>
      <c r="G807" s="231"/>
    </row>
    <row r="808" spans="1:7">
      <c r="A808" s="232"/>
      <c r="B808" s="232"/>
      <c r="C808" s="230"/>
      <c r="D808" s="233"/>
      <c r="E808" s="209"/>
      <c r="F808" s="231"/>
      <c r="G808" s="231"/>
    </row>
    <row r="809" spans="1:7">
      <c r="A809" s="232"/>
      <c r="B809" s="232"/>
      <c r="C809" s="230"/>
      <c r="D809" s="233"/>
      <c r="E809" s="209"/>
      <c r="F809" s="231"/>
      <c r="G809" s="231"/>
    </row>
    <row r="810" spans="1:7">
      <c r="A810" s="232"/>
      <c r="B810" s="232"/>
      <c r="C810" s="230"/>
      <c r="D810" s="233"/>
      <c r="E810" s="209"/>
      <c r="F810" s="231"/>
      <c r="G810" s="231"/>
    </row>
    <row r="811" spans="1:7">
      <c r="A811" s="232"/>
      <c r="B811" s="232"/>
      <c r="C811" s="230"/>
      <c r="D811" s="233"/>
      <c r="E811" s="209"/>
      <c r="F811" s="231"/>
      <c r="G811" s="231"/>
    </row>
    <row r="812" spans="1:7">
      <c r="A812" s="232"/>
      <c r="B812" s="232"/>
      <c r="C812" s="230"/>
      <c r="D812" s="233"/>
      <c r="E812" s="209"/>
      <c r="F812" s="231"/>
      <c r="G812" s="231"/>
    </row>
    <row r="813" spans="1:7">
      <c r="A813" s="232"/>
      <c r="B813" s="232"/>
      <c r="C813" s="230"/>
      <c r="D813" s="233"/>
      <c r="E813" s="209"/>
      <c r="F813" s="231"/>
      <c r="G813" s="231"/>
    </row>
    <row r="814" spans="1:7">
      <c r="A814" s="232"/>
      <c r="B814" s="232"/>
      <c r="C814" s="230"/>
      <c r="D814" s="233"/>
      <c r="E814" s="209"/>
      <c r="F814" s="231"/>
      <c r="G814" s="231"/>
    </row>
    <row r="815" spans="1:7">
      <c r="A815" s="232"/>
      <c r="B815" s="232"/>
      <c r="C815" s="230"/>
      <c r="D815" s="233"/>
      <c r="E815" s="209"/>
      <c r="F815" s="231"/>
      <c r="G815" s="231"/>
    </row>
    <row r="816" spans="1:7">
      <c r="A816" s="232"/>
      <c r="B816" s="232"/>
      <c r="C816" s="230"/>
      <c r="D816" s="233"/>
      <c r="E816" s="209"/>
      <c r="F816" s="231"/>
      <c r="G816" s="231"/>
    </row>
    <row r="817" spans="1:7">
      <c r="A817" s="232"/>
      <c r="B817" s="232"/>
      <c r="C817" s="230"/>
      <c r="D817" s="233"/>
      <c r="E817" s="209"/>
      <c r="F817" s="231"/>
      <c r="G817" s="231"/>
    </row>
    <row r="818" spans="1:7">
      <c r="A818" s="232"/>
      <c r="B818" s="232"/>
      <c r="C818" s="230"/>
      <c r="D818" s="233"/>
      <c r="E818" s="209"/>
      <c r="F818" s="231"/>
      <c r="G818" s="231"/>
    </row>
    <row r="819" spans="1:7">
      <c r="A819" s="232"/>
      <c r="B819" s="232"/>
      <c r="C819" s="230"/>
      <c r="D819" s="233"/>
      <c r="E819" s="209"/>
      <c r="F819" s="231"/>
      <c r="G819" s="231"/>
    </row>
    <row r="820" spans="1:7">
      <c r="A820" s="232"/>
      <c r="B820" s="232"/>
      <c r="C820" s="230"/>
      <c r="D820" s="233"/>
      <c r="E820" s="209"/>
      <c r="F820" s="231"/>
      <c r="G820" s="231"/>
    </row>
    <row r="821" spans="1:7">
      <c r="A821" s="232"/>
      <c r="B821" s="232"/>
      <c r="C821" s="230"/>
      <c r="D821" s="233"/>
      <c r="E821" s="209"/>
      <c r="F821" s="231"/>
      <c r="G821" s="231"/>
    </row>
    <row r="822" spans="1:7">
      <c r="A822" s="232"/>
      <c r="B822" s="232"/>
      <c r="C822" s="230"/>
      <c r="D822" s="233"/>
      <c r="E822" s="209"/>
      <c r="F822" s="231"/>
      <c r="G822" s="231"/>
    </row>
    <row r="823" spans="1:7">
      <c r="A823" s="232"/>
      <c r="B823" s="232"/>
      <c r="C823" s="230"/>
      <c r="D823" s="233"/>
      <c r="E823" s="209"/>
      <c r="F823" s="231"/>
      <c r="G823" s="231"/>
    </row>
    <row r="824" spans="1:7">
      <c r="A824" s="232"/>
      <c r="B824" s="232"/>
      <c r="C824" s="230"/>
      <c r="D824" s="233"/>
      <c r="E824" s="209"/>
      <c r="F824" s="231"/>
      <c r="G824" s="231"/>
    </row>
    <row r="825" spans="1:7">
      <c r="A825" s="232"/>
      <c r="B825" s="232"/>
      <c r="C825" s="230"/>
      <c r="D825" s="233"/>
      <c r="E825" s="209"/>
      <c r="F825" s="231"/>
      <c r="G825" s="231"/>
    </row>
    <row r="826" spans="1:7">
      <c r="A826" s="232"/>
      <c r="B826" s="232"/>
      <c r="C826" s="230"/>
      <c r="D826" s="233"/>
      <c r="E826" s="209"/>
      <c r="F826" s="231"/>
      <c r="G826" s="231"/>
    </row>
    <row r="827" spans="1:7">
      <c r="A827" s="232"/>
      <c r="B827" s="232"/>
      <c r="C827" s="230"/>
      <c r="D827" s="233"/>
      <c r="E827" s="209"/>
      <c r="F827" s="231"/>
      <c r="G827" s="231"/>
    </row>
    <row r="828" spans="1:7">
      <c r="A828" s="232"/>
      <c r="B828" s="232"/>
      <c r="C828" s="230"/>
      <c r="D828" s="233"/>
      <c r="E828" s="209"/>
      <c r="F828" s="231"/>
      <c r="G828" s="231"/>
    </row>
    <row r="829" spans="1:7">
      <c r="A829" s="232"/>
      <c r="B829" s="232"/>
      <c r="C829" s="230"/>
      <c r="D829" s="233"/>
      <c r="E829" s="209"/>
      <c r="F829" s="231"/>
      <c r="G829" s="231"/>
    </row>
    <row r="830" spans="1:7">
      <c r="A830" s="232"/>
      <c r="B830" s="232"/>
      <c r="C830" s="230"/>
      <c r="D830" s="233"/>
      <c r="E830" s="209"/>
      <c r="F830" s="231"/>
      <c r="G830" s="231"/>
    </row>
    <row r="831" spans="1:7">
      <c r="A831" s="232"/>
      <c r="B831" s="232"/>
      <c r="C831" s="230"/>
      <c r="D831" s="233"/>
      <c r="E831" s="209"/>
      <c r="F831" s="231"/>
      <c r="G831" s="231"/>
    </row>
    <row r="832" spans="1:7">
      <c r="A832" s="232"/>
      <c r="B832" s="232"/>
      <c r="C832" s="230"/>
      <c r="D832" s="233"/>
      <c r="E832" s="209"/>
      <c r="F832" s="231"/>
      <c r="G832" s="231"/>
    </row>
    <row r="833" spans="1:7">
      <c r="A833" s="232"/>
      <c r="B833" s="232"/>
      <c r="C833" s="230"/>
      <c r="D833" s="233"/>
      <c r="E833" s="209"/>
      <c r="F833" s="231"/>
      <c r="G833" s="231"/>
    </row>
    <row r="834" spans="1:7">
      <c r="A834" s="232"/>
      <c r="B834" s="232"/>
      <c r="C834" s="230"/>
      <c r="D834" s="233"/>
      <c r="E834" s="209"/>
      <c r="F834" s="231"/>
      <c r="G834" s="231"/>
    </row>
    <row r="835" spans="1:7">
      <c r="A835" s="232"/>
      <c r="B835" s="232"/>
      <c r="C835" s="230"/>
      <c r="D835" s="233"/>
      <c r="E835" s="209"/>
      <c r="F835" s="231"/>
      <c r="G835" s="231"/>
    </row>
    <row r="836" spans="1:7">
      <c r="A836" s="232"/>
      <c r="B836" s="232"/>
      <c r="C836" s="230"/>
      <c r="D836" s="233"/>
      <c r="E836" s="209"/>
      <c r="F836" s="231"/>
      <c r="G836" s="231"/>
    </row>
    <row r="837" spans="1:7">
      <c r="A837" s="232"/>
      <c r="B837" s="232"/>
      <c r="C837" s="230"/>
      <c r="D837" s="233"/>
      <c r="E837" s="209"/>
      <c r="F837" s="231"/>
      <c r="G837" s="231"/>
    </row>
    <row r="838" spans="1:7">
      <c r="A838" s="232"/>
      <c r="B838" s="232"/>
      <c r="C838" s="230"/>
      <c r="D838" s="233"/>
      <c r="E838" s="209"/>
      <c r="F838" s="231"/>
      <c r="G838" s="231"/>
    </row>
    <row r="839" spans="1:7">
      <c r="A839" s="232"/>
      <c r="B839" s="232"/>
      <c r="C839" s="230"/>
      <c r="D839" s="233"/>
      <c r="E839" s="209"/>
      <c r="F839" s="231"/>
      <c r="G839" s="231"/>
    </row>
    <row r="840" spans="1:7">
      <c r="A840" s="232"/>
      <c r="B840" s="232"/>
      <c r="C840" s="230"/>
      <c r="D840" s="233"/>
      <c r="E840" s="209"/>
      <c r="F840" s="231"/>
      <c r="G840" s="231"/>
    </row>
    <row r="841" spans="1:7">
      <c r="A841" s="232"/>
      <c r="B841" s="232"/>
      <c r="C841" s="230"/>
      <c r="D841" s="233"/>
      <c r="E841" s="209"/>
      <c r="F841" s="231"/>
      <c r="G841" s="231"/>
    </row>
    <row r="842" spans="1:7">
      <c r="A842" s="232"/>
      <c r="B842" s="232"/>
      <c r="C842" s="230"/>
      <c r="D842" s="233"/>
      <c r="E842" s="209"/>
      <c r="F842" s="231"/>
      <c r="G842" s="231"/>
    </row>
    <row r="843" spans="1:7">
      <c r="A843" s="232"/>
      <c r="B843" s="232"/>
      <c r="C843" s="230"/>
      <c r="D843" s="233"/>
      <c r="E843" s="209"/>
      <c r="F843" s="231"/>
      <c r="G843" s="231"/>
    </row>
    <row r="844" spans="1:7">
      <c r="A844" s="232"/>
      <c r="B844" s="232"/>
      <c r="C844" s="230"/>
      <c r="D844" s="233"/>
      <c r="E844" s="209"/>
      <c r="F844" s="231"/>
      <c r="G844" s="231"/>
    </row>
    <row r="845" spans="1:7">
      <c r="A845" s="232"/>
      <c r="B845" s="232"/>
      <c r="C845" s="230"/>
      <c r="D845" s="233"/>
      <c r="E845" s="209"/>
      <c r="F845" s="231"/>
      <c r="G845" s="231"/>
    </row>
  </sheetData>
  <sheetProtection algorithmName="SHA-512" hashValue="Ucp9I2rgNUHm8AJaQxyW9WySfyWOHQb7BCXw/pVXWHde3RItoWbvWBtc8dvzARAPX3QVPdhzEVZ8PZDEX4UPQQ==" saltValue="Hqzimk68nchGPJStHFLg9w==" spinCount="100000" sheet="1" objects="1" scenarios="1" selectLockedCells="1"/>
  <pageMargins left="0.6692913385826772" right="0.15748031496062992" top="0.59055118110236227" bottom="0.59055118110236227" header="0.51181102362204722" footer="0.31496062992125984"/>
  <pageSetup paperSize="9" orientation="portrait" blackAndWhite="1" horizontalDpi="300" verticalDpi="300" r:id="rId1"/>
  <headerFooter alignWithMargins="0">
    <oddFooter>Stran &amp;P od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133"/>
  <sheetViews>
    <sheetView view="pageBreakPreview" zoomScaleNormal="100" zoomScaleSheetLayoutView="100" workbookViewId="0">
      <selection activeCell="E44" sqref="E44"/>
    </sheetView>
  </sheetViews>
  <sheetFormatPr defaultColWidth="11.42578125" defaultRowHeight="12.75"/>
  <cols>
    <col min="1" max="1" width="4.5703125" style="129" customWidth="1"/>
    <col min="2" max="2" width="53.85546875" style="152" customWidth="1"/>
    <col min="3" max="3" width="5.140625" style="131" customWidth="1"/>
    <col min="4" max="4" width="7.28515625" style="132" bestFit="1" customWidth="1"/>
    <col min="5" max="5" width="10.5703125" style="132" customWidth="1"/>
    <col min="6" max="6" width="12.7109375" style="216" customWidth="1"/>
    <col min="7" max="256" width="11.42578125" style="209"/>
    <col min="257" max="257" width="4.5703125" style="209" customWidth="1"/>
    <col min="258" max="258" width="53.85546875" style="209" customWidth="1"/>
    <col min="259" max="259" width="5.140625" style="209" customWidth="1"/>
    <col min="260" max="260" width="6.140625" style="209" customWidth="1"/>
    <col min="261" max="261" width="10.5703125" style="209" customWidth="1"/>
    <col min="262" max="262" width="12.7109375" style="209" customWidth="1"/>
    <col min="263" max="512" width="11.42578125" style="209"/>
    <col min="513" max="513" width="4.5703125" style="209" customWidth="1"/>
    <col min="514" max="514" width="53.85546875" style="209" customWidth="1"/>
    <col min="515" max="515" width="5.140625" style="209" customWidth="1"/>
    <col min="516" max="516" width="6.140625" style="209" customWidth="1"/>
    <col min="517" max="517" width="10.5703125" style="209" customWidth="1"/>
    <col min="518" max="518" width="12.7109375" style="209" customWidth="1"/>
    <col min="519" max="768" width="11.42578125" style="209"/>
    <col min="769" max="769" width="4.5703125" style="209" customWidth="1"/>
    <col min="770" max="770" width="53.85546875" style="209" customWidth="1"/>
    <col min="771" max="771" width="5.140625" style="209" customWidth="1"/>
    <col min="772" max="772" width="6.140625" style="209" customWidth="1"/>
    <col min="773" max="773" width="10.5703125" style="209" customWidth="1"/>
    <col min="774" max="774" width="12.7109375" style="209" customWidth="1"/>
    <col min="775" max="1024" width="11.42578125" style="209"/>
    <col min="1025" max="1025" width="4.5703125" style="209" customWidth="1"/>
    <col min="1026" max="1026" width="53.85546875" style="209" customWidth="1"/>
    <col min="1027" max="1027" width="5.140625" style="209" customWidth="1"/>
    <col min="1028" max="1028" width="6.140625" style="209" customWidth="1"/>
    <col min="1029" max="1029" width="10.5703125" style="209" customWidth="1"/>
    <col min="1030" max="1030" width="12.7109375" style="209" customWidth="1"/>
    <col min="1031" max="1280" width="11.42578125" style="209"/>
    <col min="1281" max="1281" width="4.5703125" style="209" customWidth="1"/>
    <col min="1282" max="1282" width="53.85546875" style="209" customWidth="1"/>
    <col min="1283" max="1283" width="5.140625" style="209" customWidth="1"/>
    <col min="1284" max="1284" width="6.140625" style="209" customWidth="1"/>
    <col min="1285" max="1285" width="10.5703125" style="209" customWidth="1"/>
    <col min="1286" max="1286" width="12.7109375" style="209" customWidth="1"/>
    <col min="1287" max="1536" width="11.42578125" style="209"/>
    <col min="1537" max="1537" width="4.5703125" style="209" customWidth="1"/>
    <col min="1538" max="1538" width="53.85546875" style="209" customWidth="1"/>
    <col min="1539" max="1539" width="5.140625" style="209" customWidth="1"/>
    <col min="1540" max="1540" width="6.140625" style="209" customWidth="1"/>
    <col min="1541" max="1541" width="10.5703125" style="209" customWidth="1"/>
    <col min="1542" max="1542" width="12.7109375" style="209" customWidth="1"/>
    <col min="1543" max="1792" width="11.42578125" style="209"/>
    <col min="1793" max="1793" width="4.5703125" style="209" customWidth="1"/>
    <col min="1794" max="1794" width="53.85546875" style="209" customWidth="1"/>
    <col min="1795" max="1795" width="5.140625" style="209" customWidth="1"/>
    <col min="1796" max="1796" width="6.140625" style="209" customWidth="1"/>
    <col min="1797" max="1797" width="10.5703125" style="209" customWidth="1"/>
    <col min="1798" max="1798" width="12.7109375" style="209" customWidth="1"/>
    <col min="1799" max="2048" width="11.42578125" style="209"/>
    <col min="2049" max="2049" width="4.5703125" style="209" customWidth="1"/>
    <col min="2050" max="2050" width="53.85546875" style="209" customWidth="1"/>
    <col min="2051" max="2051" width="5.140625" style="209" customWidth="1"/>
    <col min="2052" max="2052" width="6.140625" style="209" customWidth="1"/>
    <col min="2053" max="2053" width="10.5703125" style="209" customWidth="1"/>
    <col min="2054" max="2054" width="12.7109375" style="209" customWidth="1"/>
    <col min="2055" max="2304" width="11.42578125" style="209"/>
    <col min="2305" max="2305" width="4.5703125" style="209" customWidth="1"/>
    <col min="2306" max="2306" width="53.85546875" style="209" customWidth="1"/>
    <col min="2307" max="2307" width="5.140625" style="209" customWidth="1"/>
    <col min="2308" max="2308" width="6.140625" style="209" customWidth="1"/>
    <col min="2309" max="2309" width="10.5703125" style="209" customWidth="1"/>
    <col min="2310" max="2310" width="12.7109375" style="209" customWidth="1"/>
    <col min="2311" max="2560" width="11.42578125" style="209"/>
    <col min="2561" max="2561" width="4.5703125" style="209" customWidth="1"/>
    <col min="2562" max="2562" width="53.85546875" style="209" customWidth="1"/>
    <col min="2563" max="2563" width="5.140625" style="209" customWidth="1"/>
    <col min="2564" max="2564" width="6.140625" style="209" customWidth="1"/>
    <col min="2565" max="2565" width="10.5703125" style="209" customWidth="1"/>
    <col min="2566" max="2566" width="12.7109375" style="209" customWidth="1"/>
    <col min="2567" max="2816" width="11.42578125" style="209"/>
    <col min="2817" max="2817" width="4.5703125" style="209" customWidth="1"/>
    <col min="2818" max="2818" width="53.85546875" style="209" customWidth="1"/>
    <col min="2819" max="2819" width="5.140625" style="209" customWidth="1"/>
    <col min="2820" max="2820" width="6.140625" style="209" customWidth="1"/>
    <col min="2821" max="2821" width="10.5703125" style="209" customWidth="1"/>
    <col min="2822" max="2822" width="12.7109375" style="209" customWidth="1"/>
    <col min="2823" max="3072" width="11.42578125" style="209"/>
    <col min="3073" max="3073" width="4.5703125" style="209" customWidth="1"/>
    <col min="3074" max="3074" width="53.85546875" style="209" customWidth="1"/>
    <col min="3075" max="3075" width="5.140625" style="209" customWidth="1"/>
    <col min="3076" max="3076" width="6.140625" style="209" customWidth="1"/>
    <col min="3077" max="3077" width="10.5703125" style="209" customWidth="1"/>
    <col min="3078" max="3078" width="12.7109375" style="209" customWidth="1"/>
    <col min="3079" max="3328" width="11.42578125" style="209"/>
    <col min="3329" max="3329" width="4.5703125" style="209" customWidth="1"/>
    <col min="3330" max="3330" width="53.85546875" style="209" customWidth="1"/>
    <col min="3331" max="3331" width="5.140625" style="209" customWidth="1"/>
    <col min="3332" max="3332" width="6.140625" style="209" customWidth="1"/>
    <col min="3333" max="3333" width="10.5703125" style="209" customWidth="1"/>
    <col min="3334" max="3334" width="12.7109375" style="209" customWidth="1"/>
    <col min="3335" max="3584" width="11.42578125" style="209"/>
    <col min="3585" max="3585" width="4.5703125" style="209" customWidth="1"/>
    <col min="3586" max="3586" width="53.85546875" style="209" customWidth="1"/>
    <col min="3587" max="3587" width="5.140625" style="209" customWidth="1"/>
    <col min="3588" max="3588" width="6.140625" style="209" customWidth="1"/>
    <col min="3589" max="3589" width="10.5703125" style="209" customWidth="1"/>
    <col min="3590" max="3590" width="12.7109375" style="209" customWidth="1"/>
    <col min="3591" max="3840" width="11.42578125" style="209"/>
    <col min="3841" max="3841" width="4.5703125" style="209" customWidth="1"/>
    <col min="3842" max="3842" width="53.85546875" style="209" customWidth="1"/>
    <col min="3843" max="3843" width="5.140625" style="209" customWidth="1"/>
    <col min="3844" max="3844" width="6.140625" style="209" customWidth="1"/>
    <col min="3845" max="3845" width="10.5703125" style="209" customWidth="1"/>
    <col min="3846" max="3846" width="12.7109375" style="209" customWidth="1"/>
    <col min="3847" max="4096" width="11.42578125" style="209"/>
    <col min="4097" max="4097" width="4.5703125" style="209" customWidth="1"/>
    <col min="4098" max="4098" width="53.85546875" style="209" customWidth="1"/>
    <col min="4099" max="4099" width="5.140625" style="209" customWidth="1"/>
    <col min="4100" max="4100" width="6.140625" style="209" customWidth="1"/>
    <col min="4101" max="4101" width="10.5703125" style="209" customWidth="1"/>
    <col min="4102" max="4102" width="12.7109375" style="209" customWidth="1"/>
    <col min="4103" max="4352" width="11.42578125" style="209"/>
    <col min="4353" max="4353" width="4.5703125" style="209" customWidth="1"/>
    <col min="4354" max="4354" width="53.85546875" style="209" customWidth="1"/>
    <col min="4355" max="4355" width="5.140625" style="209" customWidth="1"/>
    <col min="4356" max="4356" width="6.140625" style="209" customWidth="1"/>
    <col min="4357" max="4357" width="10.5703125" style="209" customWidth="1"/>
    <col min="4358" max="4358" width="12.7109375" style="209" customWidth="1"/>
    <col min="4359" max="4608" width="11.42578125" style="209"/>
    <col min="4609" max="4609" width="4.5703125" style="209" customWidth="1"/>
    <col min="4610" max="4610" width="53.85546875" style="209" customWidth="1"/>
    <col min="4611" max="4611" width="5.140625" style="209" customWidth="1"/>
    <col min="4612" max="4612" width="6.140625" style="209" customWidth="1"/>
    <col min="4613" max="4613" width="10.5703125" style="209" customWidth="1"/>
    <col min="4614" max="4614" width="12.7109375" style="209" customWidth="1"/>
    <col min="4615" max="4864" width="11.42578125" style="209"/>
    <col min="4865" max="4865" width="4.5703125" style="209" customWidth="1"/>
    <col min="4866" max="4866" width="53.85546875" style="209" customWidth="1"/>
    <col min="4867" max="4867" width="5.140625" style="209" customWidth="1"/>
    <col min="4868" max="4868" width="6.140625" style="209" customWidth="1"/>
    <col min="4869" max="4869" width="10.5703125" style="209" customWidth="1"/>
    <col min="4870" max="4870" width="12.7109375" style="209" customWidth="1"/>
    <col min="4871" max="5120" width="11.42578125" style="209"/>
    <col min="5121" max="5121" width="4.5703125" style="209" customWidth="1"/>
    <col min="5122" max="5122" width="53.85546875" style="209" customWidth="1"/>
    <col min="5123" max="5123" width="5.140625" style="209" customWidth="1"/>
    <col min="5124" max="5124" width="6.140625" style="209" customWidth="1"/>
    <col min="5125" max="5125" width="10.5703125" style="209" customWidth="1"/>
    <col min="5126" max="5126" width="12.7109375" style="209" customWidth="1"/>
    <col min="5127" max="5376" width="11.42578125" style="209"/>
    <col min="5377" max="5377" width="4.5703125" style="209" customWidth="1"/>
    <col min="5378" max="5378" width="53.85546875" style="209" customWidth="1"/>
    <col min="5379" max="5379" width="5.140625" style="209" customWidth="1"/>
    <col min="5380" max="5380" width="6.140625" style="209" customWidth="1"/>
    <col min="5381" max="5381" width="10.5703125" style="209" customWidth="1"/>
    <col min="5382" max="5382" width="12.7109375" style="209" customWidth="1"/>
    <col min="5383" max="5632" width="11.42578125" style="209"/>
    <col min="5633" max="5633" width="4.5703125" style="209" customWidth="1"/>
    <col min="5634" max="5634" width="53.85546875" style="209" customWidth="1"/>
    <col min="5635" max="5635" width="5.140625" style="209" customWidth="1"/>
    <col min="5636" max="5636" width="6.140625" style="209" customWidth="1"/>
    <col min="5637" max="5637" width="10.5703125" style="209" customWidth="1"/>
    <col min="5638" max="5638" width="12.7109375" style="209" customWidth="1"/>
    <col min="5639" max="5888" width="11.42578125" style="209"/>
    <col min="5889" max="5889" width="4.5703125" style="209" customWidth="1"/>
    <col min="5890" max="5890" width="53.85546875" style="209" customWidth="1"/>
    <col min="5891" max="5891" width="5.140625" style="209" customWidth="1"/>
    <col min="5892" max="5892" width="6.140625" style="209" customWidth="1"/>
    <col min="5893" max="5893" width="10.5703125" style="209" customWidth="1"/>
    <col min="5894" max="5894" width="12.7109375" style="209" customWidth="1"/>
    <col min="5895" max="6144" width="11.42578125" style="209"/>
    <col min="6145" max="6145" width="4.5703125" style="209" customWidth="1"/>
    <col min="6146" max="6146" width="53.85546875" style="209" customWidth="1"/>
    <col min="6147" max="6147" width="5.140625" style="209" customWidth="1"/>
    <col min="6148" max="6148" width="6.140625" style="209" customWidth="1"/>
    <col min="6149" max="6149" width="10.5703125" style="209" customWidth="1"/>
    <col min="6150" max="6150" width="12.7109375" style="209" customWidth="1"/>
    <col min="6151" max="6400" width="11.42578125" style="209"/>
    <col min="6401" max="6401" width="4.5703125" style="209" customWidth="1"/>
    <col min="6402" max="6402" width="53.85546875" style="209" customWidth="1"/>
    <col min="6403" max="6403" width="5.140625" style="209" customWidth="1"/>
    <col min="6404" max="6404" width="6.140625" style="209" customWidth="1"/>
    <col min="6405" max="6405" width="10.5703125" style="209" customWidth="1"/>
    <col min="6406" max="6406" width="12.7109375" style="209" customWidth="1"/>
    <col min="6407" max="6656" width="11.42578125" style="209"/>
    <col min="6657" max="6657" width="4.5703125" style="209" customWidth="1"/>
    <col min="6658" max="6658" width="53.85546875" style="209" customWidth="1"/>
    <col min="6659" max="6659" width="5.140625" style="209" customWidth="1"/>
    <col min="6660" max="6660" width="6.140625" style="209" customWidth="1"/>
    <col min="6661" max="6661" width="10.5703125" style="209" customWidth="1"/>
    <col min="6662" max="6662" width="12.7109375" style="209" customWidth="1"/>
    <col min="6663" max="6912" width="11.42578125" style="209"/>
    <col min="6913" max="6913" width="4.5703125" style="209" customWidth="1"/>
    <col min="6914" max="6914" width="53.85546875" style="209" customWidth="1"/>
    <col min="6915" max="6915" width="5.140625" style="209" customWidth="1"/>
    <col min="6916" max="6916" width="6.140625" style="209" customWidth="1"/>
    <col min="6917" max="6917" width="10.5703125" style="209" customWidth="1"/>
    <col min="6918" max="6918" width="12.7109375" style="209" customWidth="1"/>
    <col min="6919" max="7168" width="11.42578125" style="209"/>
    <col min="7169" max="7169" width="4.5703125" style="209" customWidth="1"/>
    <col min="7170" max="7170" width="53.85546875" style="209" customWidth="1"/>
    <col min="7171" max="7171" width="5.140625" style="209" customWidth="1"/>
    <col min="7172" max="7172" width="6.140625" style="209" customWidth="1"/>
    <col min="7173" max="7173" width="10.5703125" style="209" customWidth="1"/>
    <col min="7174" max="7174" width="12.7109375" style="209" customWidth="1"/>
    <col min="7175" max="7424" width="11.42578125" style="209"/>
    <col min="7425" max="7425" width="4.5703125" style="209" customWidth="1"/>
    <col min="7426" max="7426" width="53.85546875" style="209" customWidth="1"/>
    <col min="7427" max="7427" width="5.140625" style="209" customWidth="1"/>
    <col min="7428" max="7428" width="6.140625" style="209" customWidth="1"/>
    <col min="7429" max="7429" width="10.5703125" style="209" customWidth="1"/>
    <col min="7430" max="7430" width="12.7109375" style="209" customWidth="1"/>
    <col min="7431" max="7680" width="11.42578125" style="209"/>
    <col min="7681" max="7681" width="4.5703125" style="209" customWidth="1"/>
    <col min="7682" max="7682" width="53.85546875" style="209" customWidth="1"/>
    <col min="7683" max="7683" width="5.140625" style="209" customWidth="1"/>
    <col min="7684" max="7684" width="6.140625" style="209" customWidth="1"/>
    <col min="7685" max="7685" width="10.5703125" style="209" customWidth="1"/>
    <col min="7686" max="7686" width="12.7109375" style="209" customWidth="1"/>
    <col min="7687" max="7936" width="11.42578125" style="209"/>
    <col min="7937" max="7937" width="4.5703125" style="209" customWidth="1"/>
    <col min="7938" max="7938" width="53.85546875" style="209" customWidth="1"/>
    <col min="7939" max="7939" width="5.140625" style="209" customWidth="1"/>
    <col min="7940" max="7940" width="6.140625" style="209" customWidth="1"/>
    <col min="7941" max="7941" width="10.5703125" style="209" customWidth="1"/>
    <col min="7942" max="7942" width="12.7109375" style="209" customWidth="1"/>
    <col min="7943" max="8192" width="11.42578125" style="209"/>
    <col min="8193" max="8193" width="4.5703125" style="209" customWidth="1"/>
    <col min="8194" max="8194" width="53.85546875" style="209" customWidth="1"/>
    <col min="8195" max="8195" width="5.140625" style="209" customWidth="1"/>
    <col min="8196" max="8196" width="6.140625" style="209" customWidth="1"/>
    <col min="8197" max="8197" width="10.5703125" style="209" customWidth="1"/>
    <col min="8198" max="8198" width="12.7109375" style="209" customWidth="1"/>
    <col min="8199" max="8448" width="11.42578125" style="209"/>
    <col min="8449" max="8449" width="4.5703125" style="209" customWidth="1"/>
    <col min="8450" max="8450" width="53.85546875" style="209" customWidth="1"/>
    <col min="8451" max="8451" width="5.140625" style="209" customWidth="1"/>
    <col min="8452" max="8452" width="6.140625" style="209" customWidth="1"/>
    <col min="8453" max="8453" width="10.5703125" style="209" customWidth="1"/>
    <col min="8454" max="8454" width="12.7109375" style="209" customWidth="1"/>
    <col min="8455" max="8704" width="11.42578125" style="209"/>
    <col min="8705" max="8705" width="4.5703125" style="209" customWidth="1"/>
    <col min="8706" max="8706" width="53.85546875" style="209" customWidth="1"/>
    <col min="8707" max="8707" width="5.140625" style="209" customWidth="1"/>
    <col min="8708" max="8708" width="6.140625" style="209" customWidth="1"/>
    <col min="8709" max="8709" width="10.5703125" style="209" customWidth="1"/>
    <col min="8710" max="8710" width="12.7109375" style="209" customWidth="1"/>
    <col min="8711" max="8960" width="11.42578125" style="209"/>
    <col min="8961" max="8961" width="4.5703125" style="209" customWidth="1"/>
    <col min="8962" max="8962" width="53.85546875" style="209" customWidth="1"/>
    <col min="8963" max="8963" width="5.140625" style="209" customWidth="1"/>
    <col min="8964" max="8964" width="6.140625" style="209" customWidth="1"/>
    <col min="8965" max="8965" width="10.5703125" style="209" customWidth="1"/>
    <col min="8966" max="8966" width="12.7109375" style="209" customWidth="1"/>
    <col min="8967" max="9216" width="11.42578125" style="209"/>
    <col min="9217" max="9217" width="4.5703125" style="209" customWidth="1"/>
    <col min="9218" max="9218" width="53.85546875" style="209" customWidth="1"/>
    <col min="9219" max="9219" width="5.140625" style="209" customWidth="1"/>
    <col min="9220" max="9220" width="6.140625" style="209" customWidth="1"/>
    <col min="9221" max="9221" width="10.5703125" style="209" customWidth="1"/>
    <col min="9222" max="9222" width="12.7109375" style="209" customWidth="1"/>
    <col min="9223" max="9472" width="11.42578125" style="209"/>
    <col min="9473" max="9473" width="4.5703125" style="209" customWidth="1"/>
    <col min="9474" max="9474" width="53.85546875" style="209" customWidth="1"/>
    <col min="9475" max="9475" width="5.140625" style="209" customWidth="1"/>
    <col min="9476" max="9476" width="6.140625" style="209" customWidth="1"/>
    <col min="9477" max="9477" width="10.5703125" style="209" customWidth="1"/>
    <col min="9478" max="9478" width="12.7109375" style="209" customWidth="1"/>
    <col min="9479" max="9728" width="11.42578125" style="209"/>
    <col min="9729" max="9729" width="4.5703125" style="209" customWidth="1"/>
    <col min="9730" max="9730" width="53.85546875" style="209" customWidth="1"/>
    <col min="9731" max="9731" width="5.140625" style="209" customWidth="1"/>
    <col min="9732" max="9732" width="6.140625" style="209" customWidth="1"/>
    <col min="9733" max="9733" width="10.5703125" style="209" customWidth="1"/>
    <col min="9734" max="9734" width="12.7109375" style="209" customWidth="1"/>
    <col min="9735" max="9984" width="11.42578125" style="209"/>
    <col min="9985" max="9985" width="4.5703125" style="209" customWidth="1"/>
    <col min="9986" max="9986" width="53.85546875" style="209" customWidth="1"/>
    <col min="9987" max="9987" width="5.140625" style="209" customWidth="1"/>
    <col min="9988" max="9988" width="6.140625" style="209" customWidth="1"/>
    <col min="9989" max="9989" width="10.5703125" style="209" customWidth="1"/>
    <col min="9990" max="9990" width="12.7109375" style="209" customWidth="1"/>
    <col min="9991" max="10240" width="11.42578125" style="209"/>
    <col min="10241" max="10241" width="4.5703125" style="209" customWidth="1"/>
    <col min="10242" max="10242" width="53.85546875" style="209" customWidth="1"/>
    <col min="10243" max="10243" width="5.140625" style="209" customWidth="1"/>
    <col min="10244" max="10244" width="6.140625" style="209" customWidth="1"/>
    <col min="10245" max="10245" width="10.5703125" style="209" customWidth="1"/>
    <col min="10246" max="10246" width="12.7109375" style="209" customWidth="1"/>
    <col min="10247" max="10496" width="11.42578125" style="209"/>
    <col min="10497" max="10497" width="4.5703125" style="209" customWidth="1"/>
    <col min="10498" max="10498" width="53.85546875" style="209" customWidth="1"/>
    <col min="10499" max="10499" width="5.140625" style="209" customWidth="1"/>
    <col min="10500" max="10500" width="6.140625" style="209" customWidth="1"/>
    <col min="10501" max="10501" width="10.5703125" style="209" customWidth="1"/>
    <col min="10502" max="10502" width="12.7109375" style="209" customWidth="1"/>
    <col min="10503" max="10752" width="11.42578125" style="209"/>
    <col min="10753" max="10753" width="4.5703125" style="209" customWidth="1"/>
    <col min="10754" max="10754" width="53.85546875" style="209" customWidth="1"/>
    <col min="10755" max="10755" width="5.140625" style="209" customWidth="1"/>
    <col min="10756" max="10756" width="6.140625" style="209" customWidth="1"/>
    <col min="10757" max="10757" width="10.5703125" style="209" customWidth="1"/>
    <col min="10758" max="10758" width="12.7109375" style="209" customWidth="1"/>
    <col min="10759" max="11008" width="11.42578125" style="209"/>
    <col min="11009" max="11009" width="4.5703125" style="209" customWidth="1"/>
    <col min="11010" max="11010" width="53.85546875" style="209" customWidth="1"/>
    <col min="11011" max="11011" width="5.140625" style="209" customWidth="1"/>
    <col min="11012" max="11012" width="6.140625" style="209" customWidth="1"/>
    <col min="11013" max="11013" width="10.5703125" style="209" customWidth="1"/>
    <col min="11014" max="11014" width="12.7109375" style="209" customWidth="1"/>
    <col min="11015" max="11264" width="11.42578125" style="209"/>
    <col min="11265" max="11265" width="4.5703125" style="209" customWidth="1"/>
    <col min="11266" max="11266" width="53.85546875" style="209" customWidth="1"/>
    <col min="11267" max="11267" width="5.140625" style="209" customWidth="1"/>
    <col min="11268" max="11268" width="6.140625" style="209" customWidth="1"/>
    <col min="11269" max="11269" width="10.5703125" style="209" customWidth="1"/>
    <col min="11270" max="11270" width="12.7109375" style="209" customWidth="1"/>
    <col min="11271" max="11520" width="11.42578125" style="209"/>
    <col min="11521" max="11521" width="4.5703125" style="209" customWidth="1"/>
    <col min="11522" max="11522" width="53.85546875" style="209" customWidth="1"/>
    <col min="11523" max="11523" width="5.140625" style="209" customWidth="1"/>
    <col min="11524" max="11524" width="6.140625" style="209" customWidth="1"/>
    <col min="11525" max="11525" width="10.5703125" style="209" customWidth="1"/>
    <col min="11526" max="11526" width="12.7109375" style="209" customWidth="1"/>
    <col min="11527" max="11776" width="11.42578125" style="209"/>
    <col min="11777" max="11777" width="4.5703125" style="209" customWidth="1"/>
    <col min="11778" max="11778" width="53.85546875" style="209" customWidth="1"/>
    <col min="11779" max="11779" width="5.140625" style="209" customWidth="1"/>
    <col min="11780" max="11780" width="6.140625" style="209" customWidth="1"/>
    <col min="11781" max="11781" width="10.5703125" style="209" customWidth="1"/>
    <col min="11782" max="11782" width="12.7109375" style="209" customWidth="1"/>
    <col min="11783" max="12032" width="11.42578125" style="209"/>
    <col min="12033" max="12033" width="4.5703125" style="209" customWidth="1"/>
    <col min="12034" max="12034" width="53.85546875" style="209" customWidth="1"/>
    <col min="12035" max="12035" width="5.140625" style="209" customWidth="1"/>
    <col min="12036" max="12036" width="6.140625" style="209" customWidth="1"/>
    <col min="12037" max="12037" width="10.5703125" style="209" customWidth="1"/>
    <col min="12038" max="12038" width="12.7109375" style="209" customWidth="1"/>
    <col min="12039" max="12288" width="11.42578125" style="209"/>
    <col min="12289" max="12289" width="4.5703125" style="209" customWidth="1"/>
    <col min="12290" max="12290" width="53.85546875" style="209" customWidth="1"/>
    <col min="12291" max="12291" width="5.140625" style="209" customWidth="1"/>
    <col min="12292" max="12292" width="6.140625" style="209" customWidth="1"/>
    <col min="12293" max="12293" width="10.5703125" style="209" customWidth="1"/>
    <col min="12294" max="12294" width="12.7109375" style="209" customWidth="1"/>
    <col min="12295" max="12544" width="11.42578125" style="209"/>
    <col min="12545" max="12545" width="4.5703125" style="209" customWidth="1"/>
    <col min="12546" max="12546" width="53.85546875" style="209" customWidth="1"/>
    <col min="12547" max="12547" width="5.140625" style="209" customWidth="1"/>
    <col min="12548" max="12548" width="6.140625" style="209" customWidth="1"/>
    <col min="12549" max="12549" width="10.5703125" style="209" customWidth="1"/>
    <col min="12550" max="12550" width="12.7109375" style="209" customWidth="1"/>
    <col min="12551" max="12800" width="11.42578125" style="209"/>
    <col min="12801" max="12801" width="4.5703125" style="209" customWidth="1"/>
    <col min="12802" max="12802" width="53.85546875" style="209" customWidth="1"/>
    <col min="12803" max="12803" width="5.140625" style="209" customWidth="1"/>
    <col min="12804" max="12804" width="6.140625" style="209" customWidth="1"/>
    <col min="12805" max="12805" width="10.5703125" style="209" customWidth="1"/>
    <col min="12806" max="12806" width="12.7109375" style="209" customWidth="1"/>
    <col min="12807" max="13056" width="11.42578125" style="209"/>
    <col min="13057" max="13057" width="4.5703125" style="209" customWidth="1"/>
    <col min="13058" max="13058" width="53.85546875" style="209" customWidth="1"/>
    <col min="13059" max="13059" width="5.140625" style="209" customWidth="1"/>
    <col min="13060" max="13060" width="6.140625" style="209" customWidth="1"/>
    <col min="13061" max="13061" width="10.5703125" style="209" customWidth="1"/>
    <col min="13062" max="13062" width="12.7109375" style="209" customWidth="1"/>
    <col min="13063" max="13312" width="11.42578125" style="209"/>
    <col min="13313" max="13313" width="4.5703125" style="209" customWidth="1"/>
    <col min="13314" max="13314" width="53.85546875" style="209" customWidth="1"/>
    <col min="13315" max="13315" width="5.140625" style="209" customWidth="1"/>
    <col min="13316" max="13316" width="6.140625" style="209" customWidth="1"/>
    <col min="13317" max="13317" width="10.5703125" style="209" customWidth="1"/>
    <col min="13318" max="13318" width="12.7109375" style="209" customWidth="1"/>
    <col min="13319" max="13568" width="11.42578125" style="209"/>
    <col min="13569" max="13569" width="4.5703125" style="209" customWidth="1"/>
    <col min="13570" max="13570" width="53.85546875" style="209" customWidth="1"/>
    <col min="13571" max="13571" width="5.140625" style="209" customWidth="1"/>
    <col min="13572" max="13572" width="6.140625" style="209" customWidth="1"/>
    <col min="13573" max="13573" width="10.5703125" style="209" customWidth="1"/>
    <col min="13574" max="13574" width="12.7109375" style="209" customWidth="1"/>
    <col min="13575" max="13824" width="11.42578125" style="209"/>
    <col min="13825" max="13825" width="4.5703125" style="209" customWidth="1"/>
    <col min="13826" max="13826" width="53.85546875" style="209" customWidth="1"/>
    <col min="13827" max="13827" width="5.140625" style="209" customWidth="1"/>
    <col min="13828" max="13828" width="6.140625" style="209" customWidth="1"/>
    <col min="13829" max="13829" width="10.5703125" style="209" customWidth="1"/>
    <col min="13830" max="13830" width="12.7109375" style="209" customWidth="1"/>
    <col min="13831" max="14080" width="11.42578125" style="209"/>
    <col min="14081" max="14081" width="4.5703125" style="209" customWidth="1"/>
    <col min="14082" max="14082" width="53.85546875" style="209" customWidth="1"/>
    <col min="14083" max="14083" width="5.140625" style="209" customWidth="1"/>
    <col min="14084" max="14084" width="6.140625" style="209" customWidth="1"/>
    <col min="14085" max="14085" width="10.5703125" style="209" customWidth="1"/>
    <col min="14086" max="14086" width="12.7109375" style="209" customWidth="1"/>
    <col min="14087" max="14336" width="11.42578125" style="209"/>
    <col min="14337" max="14337" width="4.5703125" style="209" customWidth="1"/>
    <col min="14338" max="14338" width="53.85546875" style="209" customWidth="1"/>
    <col min="14339" max="14339" width="5.140625" style="209" customWidth="1"/>
    <col min="14340" max="14340" width="6.140625" style="209" customWidth="1"/>
    <col min="14341" max="14341" width="10.5703125" style="209" customWidth="1"/>
    <col min="14342" max="14342" width="12.7109375" style="209" customWidth="1"/>
    <col min="14343" max="14592" width="11.42578125" style="209"/>
    <col min="14593" max="14593" width="4.5703125" style="209" customWidth="1"/>
    <col min="14594" max="14594" width="53.85546875" style="209" customWidth="1"/>
    <col min="14595" max="14595" width="5.140625" style="209" customWidth="1"/>
    <col min="14596" max="14596" width="6.140625" style="209" customWidth="1"/>
    <col min="14597" max="14597" width="10.5703125" style="209" customWidth="1"/>
    <col min="14598" max="14598" width="12.7109375" style="209" customWidth="1"/>
    <col min="14599" max="14848" width="11.42578125" style="209"/>
    <col min="14849" max="14849" width="4.5703125" style="209" customWidth="1"/>
    <col min="14850" max="14850" width="53.85546875" style="209" customWidth="1"/>
    <col min="14851" max="14851" width="5.140625" style="209" customWidth="1"/>
    <col min="14852" max="14852" width="6.140625" style="209" customWidth="1"/>
    <col min="14853" max="14853" width="10.5703125" style="209" customWidth="1"/>
    <col min="14854" max="14854" width="12.7109375" style="209" customWidth="1"/>
    <col min="14855" max="15104" width="11.42578125" style="209"/>
    <col min="15105" max="15105" width="4.5703125" style="209" customWidth="1"/>
    <col min="15106" max="15106" width="53.85546875" style="209" customWidth="1"/>
    <col min="15107" max="15107" width="5.140625" style="209" customWidth="1"/>
    <col min="15108" max="15108" width="6.140625" style="209" customWidth="1"/>
    <col min="15109" max="15109" width="10.5703125" style="209" customWidth="1"/>
    <col min="15110" max="15110" width="12.7109375" style="209" customWidth="1"/>
    <col min="15111" max="15360" width="11.42578125" style="209"/>
    <col min="15361" max="15361" width="4.5703125" style="209" customWidth="1"/>
    <col min="15362" max="15362" width="53.85546875" style="209" customWidth="1"/>
    <col min="15363" max="15363" width="5.140625" style="209" customWidth="1"/>
    <col min="15364" max="15364" width="6.140625" style="209" customWidth="1"/>
    <col min="15365" max="15365" width="10.5703125" style="209" customWidth="1"/>
    <col min="15366" max="15366" width="12.7109375" style="209" customWidth="1"/>
    <col min="15367" max="15616" width="11.42578125" style="209"/>
    <col min="15617" max="15617" width="4.5703125" style="209" customWidth="1"/>
    <col min="15618" max="15618" width="53.85546875" style="209" customWidth="1"/>
    <col min="15619" max="15619" width="5.140625" style="209" customWidth="1"/>
    <col min="15620" max="15620" width="6.140625" style="209" customWidth="1"/>
    <col min="15621" max="15621" width="10.5703125" style="209" customWidth="1"/>
    <col min="15622" max="15622" width="12.7109375" style="209" customWidth="1"/>
    <col min="15623" max="15872" width="11.42578125" style="209"/>
    <col min="15873" max="15873" width="4.5703125" style="209" customWidth="1"/>
    <col min="15874" max="15874" width="53.85546875" style="209" customWidth="1"/>
    <col min="15875" max="15875" width="5.140625" style="209" customWidth="1"/>
    <col min="15876" max="15876" width="6.140625" style="209" customWidth="1"/>
    <col min="15877" max="15877" width="10.5703125" style="209" customWidth="1"/>
    <col min="15878" max="15878" width="12.7109375" style="209" customWidth="1"/>
    <col min="15879" max="16128" width="11.42578125" style="209"/>
    <col min="16129" max="16129" width="4.5703125" style="209" customWidth="1"/>
    <col min="16130" max="16130" width="53.85546875" style="209" customWidth="1"/>
    <col min="16131" max="16131" width="5.140625" style="209" customWidth="1"/>
    <col min="16132" max="16132" width="6.140625" style="209" customWidth="1"/>
    <col min="16133" max="16133" width="10.5703125" style="209" customWidth="1"/>
    <col min="16134" max="16134" width="12.7109375" style="209" customWidth="1"/>
    <col min="16135" max="16384" width="11.42578125" style="209"/>
  </cols>
  <sheetData>
    <row r="1" spans="1:6" s="204" customFormat="1">
      <c r="A1" s="129"/>
      <c r="B1" s="130"/>
      <c r="C1" s="131"/>
      <c r="D1" s="132"/>
      <c r="E1" s="202"/>
      <c r="F1" s="203"/>
    </row>
    <row r="2" spans="1:6" s="204" customFormat="1">
      <c r="A2" s="138" t="s">
        <v>702</v>
      </c>
      <c r="B2" s="139" t="s">
        <v>703</v>
      </c>
      <c r="C2" s="140" t="s">
        <v>449</v>
      </c>
      <c r="D2" s="205" t="s">
        <v>28</v>
      </c>
      <c r="E2" s="206" t="s">
        <v>704</v>
      </c>
      <c r="F2" s="207" t="s">
        <v>705</v>
      </c>
    </row>
    <row r="3" spans="1:6" s="204" customFormat="1">
      <c r="A3" s="144"/>
      <c r="B3" s="145"/>
      <c r="C3" s="146"/>
      <c r="D3" s="208"/>
      <c r="E3" s="259"/>
      <c r="F3" s="260"/>
    </row>
    <row r="4" spans="1:6">
      <c r="A4" s="129" t="s">
        <v>759</v>
      </c>
      <c r="B4" s="133" t="s">
        <v>760</v>
      </c>
      <c r="E4" s="835"/>
      <c r="F4" s="261"/>
    </row>
    <row r="5" spans="1:6">
      <c r="B5" s="133"/>
      <c r="E5" s="829"/>
      <c r="F5" s="262"/>
    </row>
    <row r="6" spans="1:6">
      <c r="B6" s="152" t="s">
        <v>761</v>
      </c>
      <c r="D6" s="210"/>
      <c r="E6" s="829"/>
      <c r="F6" s="262"/>
    </row>
    <row r="7" spans="1:6" s="204" customFormat="1">
      <c r="A7" s="129"/>
      <c r="B7" s="152" t="s">
        <v>762</v>
      </c>
      <c r="C7" s="131"/>
      <c r="D7" s="210"/>
      <c r="E7" s="829"/>
      <c r="F7" s="262"/>
    </row>
    <row r="8" spans="1:6" s="204" customFormat="1">
      <c r="A8" s="129"/>
      <c r="B8" s="152" t="s">
        <v>763</v>
      </c>
      <c r="C8" s="131"/>
      <c r="D8" s="210"/>
      <c r="E8" s="829"/>
      <c r="F8" s="262"/>
    </row>
    <row r="9" spans="1:6" ht="25.5">
      <c r="B9" s="152" t="s">
        <v>764</v>
      </c>
      <c r="D9" s="210"/>
      <c r="E9" s="829"/>
      <c r="F9" s="262"/>
    </row>
    <row r="10" spans="1:6" s="154" customFormat="1">
      <c r="A10" s="129"/>
      <c r="B10" s="211" t="s">
        <v>765</v>
      </c>
      <c r="C10" s="131"/>
      <c r="D10" s="210"/>
      <c r="E10" s="829"/>
      <c r="F10" s="262"/>
    </row>
    <row r="11" spans="1:6" s="154" customFormat="1">
      <c r="A11" s="129"/>
      <c r="B11" s="211" t="s">
        <v>766</v>
      </c>
      <c r="C11" s="131"/>
      <c r="D11" s="210"/>
      <c r="E11" s="829"/>
      <c r="F11" s="262"/>
    </row>
    <row r="12" spans="1:6" s="154" customFormat="1">
      <c r="A12" s="129"/>
      <c r="B12" s="211" t="s">
        <v>767</v>
      </c>
      <c r="C12" s="131"/>
      <c r="D12" s="210"/>
      <c r="E12" s="829"/>
      <c r="F12" s="262"/>
    </row>
    <row r="13" spans="1:6" s="154" customFormat="1">
      <c r="A13" s="129"/>
      <c r="B13" s="211" t="s">
        <v>768</v>
      </c>
      <c r="C13" s="131"/>
      <c r="D13" s="210"/>
      <c r="E13" s="829"/>
      <c r="F13" s="262"/>
    </row>
    <row r="14" spans="1:6" s="154" customFormat="1">
      <c r="A14" s="129"/>
      <c r="B14" s="211" t="s">
        <v>769</v>
      </c>
      <c r="C14" s="131"/>
      <c r="D14" s="210"/>
      <c r="E14" s="829"/>
      <c r="F14" s="262"/>
    </row>
    <row r="15" spans="1:6" s="154" customFormat="1">
      <c r="A15" s="129"/>
      <c r="B15" s="211" t="s">
        <v>770</v>
      </c>
      <c r="C15" s="131"/>
      <c r="D15" s="210"/>
      <c r="E15" s="829"/>
      <c r="F15" s="262"/>
    </row>
    <row r="16" spans="1:6" s="154" customFormat="1">
      <c r="A16" s="129"/>
      <c r="B16" s="211" t="s">
        <v>771</v>
      </c>
      <c r="C16" s="131"/>
      <c r="D16" s="210"/>
      <c r="E16" s="829"/>
      <c r="F16" s="262"/>
    </row>
    <row r="17" spans="1:6" s="154" customFormat="1">
      <c r="A17" s="129"/>
      <c r="B17" s="211" t="s">
        <v>772</v>
      </c>
      <c r="C17" s="131"/>
      <c r="D17" s="210"/>
      <c r="E17" s="829"/>
      <c r="F17" s="262"/>
    </row>
    <row r="18" spans="1:6" s="154" customFormat="1">
      <c r="A18" s="129"/>
      <c r="B18" s="211" t="s">
        <v>773</v>
      </c>
      <c r="C18" s="131"/>
      <c r="D18" s="210"/>
      <c r="E18" s="829"/>
      <c r="F18" s="262"/>
    </row>
    <row r="19" spans="1:6" s="154" customFormat="1">
      <c r="A19" s="129"/>
      <c r="B19" s="152" t="s">
        <v>774</v>
      </c>
      <c r="C19" s="131"/>
      <c r="D19" s="210"/>
      <c r="E19" s="829"/>
      <c r="F19" s="262"/>
    </row>
    <row r="20" spans="1:6" s="154" customFormat="1">
      <c r="A20" s="129"/>
      <c r="B20" s="211" t="s">
        <v>775</v>
      </c>
      <c r="C20" s="131"/>
      <c r="D20" s="210"/>
      <c r="E20" s="829"/>
      <c r="F20" s="262"/>
    </row>
    <row r="21" spans="1:6" s="154" customFormat="1">
      <c r="A21" s="129"/>
      <c r="B21" s="211" t="s">
        <v>776</v>
      </c>
      <c r="C21" s="131"/>
      <c r="D21" s="210"/>
      <c r="E21" s="829"/>
      <c r="F21" s="262"/>
    </row>
    <row r="22" spans="1:6" s="154" customFormat="1">
      <c r="A22" s="129"/>
      <c r="B22" s="211" t="s">
        <v>777</v>
      </c>
      <c r="C22" s="131"/>
      <c r="D22" s="210"/>
      <c r="E22" s="829"/>
      <c r="F22" s="262"/>
    </row>
    <row r="23" spans="1:6" s="154" customFormat="1">
      <c r="A23" s="129"/>
      <c r="B23" s="211" t="s">
        <v>778</v>
      </c>
      <c r="C23" s="131"/>
      <c r="D23" s="210"/>
      <c r="E23" s="829"/>
      <c r="F23" s="262"/>
    </row>
    <row r="24" spans="1:6" s="154" customFormat="1">
      <c r="A24" s="129"/>
      <c r="B24" s="211" t="s">
        <v>779</v>
      </c>
      <c r="C24" s="131"/>
      <c r="D24" s="210"/>
      <c r="E24" s="829"/>
      <c r="F24" s="262"/>
    </row>
    <row r="25" spans="1:6">
      <c r="B25" s="211" t="s">
        <v>780</v>
      </c>
      <c r="D25" s="210"/>
      <c r="E25" s="829"/>
      <c r="F25" s="262"/>
    </row>
    <row r="26" spans="1:6">
      <c r="B26" s="211" t="s">
        <v>781</v>
      </c>
      <c r="D26" s="210"/>
      <c r="E26" s="829"/>
      <c r="F26" s="262"/>
    </row>
    <row r="27" spans="1:6">
      <c r="A27" s="212"/>
      <c r="B27" s="213"/>
      <c r="C27" s="214"/>
      <c r="D27" s="215"/>
      <c r="E27" s="829"/>
      <c r="F27" s="262"/>
    </row>
    <row r="28" spans="1:6">
      <c r="A28" s="212"/>
      <c r="B28" s="213"/>
      <c r="C28" s="214"/>
      <c r="D28" s="215"/>
      <c r="E28" s="828"/>
      <c r="F28" s="263"/>
    </row>
    <row r="29" spans="1:6">
      <c r="A29" s="217">
        <v>1</v>
      </c>
      <c r="B29" s="218" t="s">
        <v>782</v>
      </c>
      <c r="C29" s="214"/>
      <c r="D29" s="215"/>
      <c r="E29" s="829"/>
      <c r="F29" s="262"/>
    </row>
    <row r="30" spans="1:6" ht="76.5">
      <c r="A30" s="212"/>
      <c r="B30" s="161" t="s">
        <v>783</v>
      </c>
      <c r="C30" s="214"/>
      <c r="D30" s="215"/>
      <c r="E30" s="829"/>
      <c r="F30" s="262"/>
    </row>
    <row r="31" spans="1:6">
      <c r="A31" s="212"/>
      <c r="B31" s="213"/>
      <c r="C31" s="214"/>
      <c r="D31" s="215"/>
      <c r="E31" s="829"/>
      <c r="F31" s="262"/>
    </row>
    <row r="32" spans="1:6" ht="25.5">
      <c r="A32" s="212"/>
      <c r="B32" s="131" t="s">
        <v>784</v>
      </c>
      <c r="C32" s="214" t="s">
        <v>71</v>
      </c>
      <c r="D32" s="219">
        <v>5</v>
      </c>
      <c r="E32" s="829"/>
      <c r="F32" s="262"/>
    </row>
    <row r="33" spans="1:6" ht="25.5">
      <c r="A33" s="212"/>
      <c r="B33" s="131" t="s">
        <v>785</v>
      </c>
      <c r="C33" s="214" t="s">
        <v>71</v>
      </c>
      <c r="D33" s="219">
        <v>5</v>
      </c>
      <c r="E33" s="829"/>
      <c r="F33" s="262"/>
    </row>
    <row r="34" spans="1:6">
      <c r="A34" s="212"/>
      <c r="B34" s="131" t="s">
        <v>786</v>
      </c>
      <c r="C34" s="214" t="s">
        <v>787</v>
      </c>
      <c r="D34" s="219">
        <v>1</v>
      </c>
      <c r="E34" s="829"/>
      <c r="F34" s="262"/>
    </row>
    <row r="35" spans="1:6">
      <c r="A35" s="212"/>
      <c r="B35" s="131" t="s">
        <v>788</v>
      </c>
      <c r="C35" s="214" t="s">
        <v>71</v>
      </c>
      <c r="D35" s="219">
        <v>2</v>
      </c>
      <c r="E35" s="829"/>
      <c r="F35" s="262"/>
    </row>
    <row r="36" spans="1:6" ht="25.5">
      <c r="A36" s="212"/>
      <c r="B36" s="131" t="s">
        <v>789</v>
      </c>
      <c r="C36" s="214" t="s">
        <v>71</v>
      </c>
      <c r="D36" s="219">
        <v>6</v>
      </c>
      <c r="E36" s="829"/>
      <c r="F36" s="262"/>
    </row>
    <row r="37" spans="1:6" ht="25.5">
      <c r="A37" s="212"/>
      <c r="B37" s="131" t="s">
        <v>790</v>
      </c>
      <c r="C37" s="214" t="s">
        <v>71</v>
      </c>
      <c r="D37" s="219">
        <v>1</v>
      </c>
      <c r="E37" s="829"/>
      <c r="F37" s="262"/>
    </row>
    <row r="38" spans="1:6">
      <c r="A38" s="212"/>
      <c r="B38" s="131" t="s">
        <v>791</v>
      </c>
      <c r="C38" s="214" t="s">
        <v>71</v>
      </c>
      <c r="D38" s="219">
        <v>24</v>
      </c>
      <c r="E38" s="829"/>
      <c r="F38" s="262"/>
    </row>
    <row r="39" spans="1:6">
      <c r="A39" s="212"/>
      <c r="B39" s="131" t="s">
        <v>792</v>
      </c>
      <c r="C39" s="214" t="s">
        <v>71</v>
      </c>
      <c r="D39" s="219">
        <v>24</v>
      </c>
      <c r="E39" s="829"/>
      <c r="F39" s="262"/>
    </row>
    <row r="40" spans="1:6">
      <c r="A40" s="212"/>
      <c r="B40" s="131" t="s">
        <v>793</v>
      </c>
      <c r="C40" s="214" t="s">
        <v>71</v>
      </c>
      <c r="D40" s="219">
        <v>2</v>
      </c>
      <c r="E40" s="829"/>
      <c r="F40" s="262"/>
    </row>
    <row r="41" spans="1:6">
      <c r="A41" s="212"/>
      <c r="B41" s="131" t="s">
        <v>794</v>
      </c>
      <c r="C41" s="214" t="s">
        <v>71</v>
      </c>
      <c r="D41" s="219">
        <v>1</v>
      </c>
      <c r="E41" s="829"/>
      <c r="F41" s="262"/>
    </row>
    <row r="42" spans="1:6">
      <c r="A42" s="212"/>
      <c r="B42" s="220" t="s">
        <v>795</v>
      </c>
      <c r="C42" s="214" t="s">
        <v>134</v>
      </c>
      <c r="D42" s="219">
        <v>1</v>
      </c>
      <c r="E42" s="829"/>
      <c r="F42" s="262"/>
    </row>
    <row r="43" spans="1:6">
      <c r="A43" s="212"/>
      <c r="B43" s="220" t="s">
        <v>796</v>
      </c>
      <c r="C43" s="214" t="s">
        <v>134</v>
      </c>
      <c r="D43" s="219">
        <v>1</v>
      </c>
      <c r="E43" s="829"/>
      <c r="F43" s="262"/>
    </row>
    <row r="44" spans="1:6">
      <c r="A44" s="212"/>
      <c r="B44" s="161"/>
      <c r="C44" s="214"/>
      <c r="D44" s="215"/>
      <c r="E44" s="829"/>
      <c r="F44" s="262"/>
    </row>
    <row r="45" spans="1:6">
      <c r="A45" s="212"/>
      <c r="B45" s="213" t="s">
        <v>797</v>
      </c>
      <c r="C45" s="214" t="s">
        <v>798</v>
      </c>
      <c r="D45" s="215">
        <v>1</v>
      </c>
      <c r="E45" s="827"/>
      <c r="F45" s="263">
        <f>E45*D45</f>
        <v>0</v>
      </c>
    </row>
    <row r="46" spans="1:6">
      <c r="A46" s="212"/>
      <c r="B46" s="213"/>
      <c r="C46" s="214"/>
      <c r="D46" s="215"/>
      <c r="E46" s="827"/>
      <c r="F46" s="263"/>
    </row>
    <row r="47" spans="1:6">
      <c r="A47" s="212"/>
      <c r="B47" s="213"/>
      <c r="C47" s="214"/>
      <c r="D47" s="215"/>
      <c r="E47" s="827"/>
      <c r="F47" s="263"/>
    </row>
    <row r="48" spans="1:6">
      <c r="A48" s="212"/>
      <c r="B48" s="213"/>
      <c r="C48" s="214"/>
      <c r="D48" s="215"/>
      <c r="E48" s="827"/>
      <c r="F48" s="263"/>
    </row>
    <row r="49" spans="1:6">
      <c r="A49" s="212"/>
      <c r="B49" s="213"/>
      <c r="C49" s="214"/>
      <c r="D49" s="215"/>
      <c r="E49" s="827"/>
      <c r="F49" s="263"/>
    </row>
    <row r="50" spans="1:6">
      <c r="A50" s="212"/>
      <c r="B50" s="213"/>
      <c r="C50" s="214"/>
      <c r="D50" s="215"/>
      <c r="E50" s="827"/>
      <c r="F50" s="263"/>
    </row>
    <row r="51" spans="1:6">
      <c r="A51" s="212"/>
      <c r="B51" s="213"/>
      <c r="C51" s="214"/>
      <c r="D51" s="215"/>
      <c r="E51" s="827"/>
      <c r="F51" s="263"/>
    </row>
    <row r="52" spans="1:6">
      <c r="A52" s="217">
        <v>2</v>
      </c>
      <c r="B52" s="218" t="s">
        <v>782</v>
      </c>
      <c r="C52" s="214"/>
      <c r="D52" s="215"/>
      <c r="E52" s="829"/>
      <c r="F52" s="262"/>
    </row>
    <row r="53" spans="1:6" ht="76.5">
      <c r="A53" s="212"/>
      <c r="B53" s="161" t="s">
        <v>783</v>
      </c>
      <c r="C53" s="214"/>
      <c r="D53" s="215"/>
      <c r="E53" s="829"/>
      <c r="F53" s="262"/>
    </row>
    <row r="54" spans="1:6">
      <c r="A54" s="212"/>
      <c r="B54" s="213"/>
      <c r="C54" s="214"/>
      <c r="D54" s="215"/>
      <c r="E54" s="829"/>
      <c r="F54" s="262"/>
    </row>
    <row r="55" spans="1:6" ht="25.5">
      <c r="A55" s="212"/>
      <c r="B55" s="131" t="s">
        <v>784</v>
      </c>
      <c r="C55" s="214" t="s">
        <v>71</v>
      </c>
      <c r="D55" s="219">
        <v>6</v>
      </c>
      <c r="E55" s="829"/>
      <c r="F55" s="262"/>
    </row>
    <row r="56" spans="1:6" ht="25.5">
      <c r="A56" s="212"/>
      <c r="B56" s="131" t="s">
        <v>785</v>
      </c>
      <c r="C56" s="214" t="s">
        <v>71</v>
      </c>
      <c r="D56" s="219">
        <v>6</v>
      </c>
      <c r="E56" s="829"/>
      <c r="F56" s="262"/>
    </row>
    <row r="57" spans="1:6">
      <c r="A57" s="212"/>
      <c r="B57" s="131" t="s">
        <v>786</v>
      </c>
      <c r="C57" s="214" t="s">
        <v>787</v>
      </c>
      <c r="D57" s="219">
        <v>1</v>
      </c>
      <c r="E57" s="829"/>
      <c r="F57" s="262"/>
    </row>
    <row r="58" spans="1:6">
      <c r="A58" s="212"/>
      <c r="B58" s="131" t="s">
        <v>788</v>
      </c>
      <c r="C58" s="214" t="s">
        <v>71</v>
      </c>
      <c r="D58" s="219">
        <v>2</v>
      </c>
      <c r="E58" s="829"/>
      <c r="F58" s="262"/>
    </row>
    <row r="59" spans="1:6" ht="25.5">
      <c r="A59" s="212"/>
      <c r="B59" s="131" t="s">
        <v>789</v>
      </c>
      <c r="C59" s="214" t="s">
        <v>71</v>
      </c>
      <c r="D59" s="219">
        <v>6</v>
      </c>
      <c r="E59" s="829"/>
      <c r="F59" s="262"/>
    </row>
    <row r="60" spans="1:6" ht="25.5">
      <c r="A60" s="212"/>
      <c r="B60" s="131" t="s">
        <v>790</v>
      </c>
      <c r="C60" s="214" t="s">
        <v>71</v>
      </c>
      <c r="D60" s="219">
        <v>1</v>
      </c>
      <c r="E60" s="829"/>
      <c r="F60" s="262"/>
    </row>
    <row r="61" spans="1:6">
      <c r="A61" s="212"/>
      <c r="B61" s="131" t="s">
        <v>791</v>
      </c>
      <c r="C61" s="214" t="s">
        <v>71</v>
      </c>
      <c r="D61" s="219">
        <v>24</v>
      </c>
      <c r="E61" s="829"/>
      <c r="F61" s="262"/>
    </row>
    <row r="62" spans="1:6">
      <c r="A62" s="212"/>
      <c r="B62" s="131" t="s">
        <v>792</v>
      </c>
      <c r="C62" s="214" t="s">
        <v>71</v>
      </c>
      <c r="D62" s="219">
        <v>24</v>
      </c>
      <c r="E62" s="829"/>
      <c r="F62" s="262"/>
    </row>
    <row r="63" spans="1:6">
      <c r="A63" s="212"/>
      <c r="B63" s="131" t="s">
        <v>793</v>
      </c>
      <c r="C63" s="214" t="s">
        <v>71</v>
      </c>
      <c r="D63" s="219">
        <v>2</v>
      </c>
      <c r="E63" s="829"/>
      <c r="F63" s="262"/>
    </row>
    <row r="64" spans="1:6">
      <c r="A64" s="212"/>
      <c r="B64" s="131" t="s">
        <v>794</v>
      </c>
      <c r="C64" s="214" t="s">
        <v>71</v>
      </c>
      <c r="D64" s="219">
        <v>1</v>
      </c>
      <c r="E64" s="829"/>
      <c r="F64" s="262"/>
    </row>
    <row r="65" spans="1:6">
      <c r="A65" s="212"/>
      <c r="B65" s="220" t="s">
        <v>795</v>
      </c>
      <c r="C65" s="214" t="s">
        <v>134</v>
      </c>
      <c r="D65" s="219">
        <v>1</v>
      </c>
      <c r="E65" s="829"/>
      <c r="F65" s="262"/>
    </row>
    <row r="66" spans="1:6">
      <c r="A66" s="212"/>
      <c r="B66" s="220" t="s">
        <v>796</v>
      </c>
      <c r="C66" s="214" t="s">
        <v>134</v>
      </c>
      <c r="D66" s="219">
        <v>1</v>
      </c>
      <c r="E66" s="829"/>
      <c r="F66" s="262"/>
    </row>
    <row r="67" spans="1:6">
      <c r="A67" s="212"/>
      <c r="B67" s="161"/>
      <c r="C67" s="214"/>
      <c r="D67" s="215"/>
      <c r="E67" s="829"/>
      <c r="F67" s="262"/>
    </row>
    <row r="68" spans="1:6">
      <c r="A68" s="212"/>
      <c r="B68" s="213" t="s">
        <v>799</v>
      </c>
      <c r="C68" s="214" t="s">
        <v>798</v>
      </c>
      <c r="D68" s="215">
        <v>1</v>
      </c>
      <c r="E68" s="827"/>
      <c r="F68" s="263">
        <f>E68*D68</f>
        <v>0</v>
      </c>
    </row>
    <row r="69" spans="1:6">
      <c r="A69" s="212"/>
      <c r="B69" s="213"/>
      <c r="C69" s="214"/>
      <c r="D69" s="215"/>
      <c r="E69" s="827"/>
      <c r="F69" s="263"/>
    </row>
    <row r="70" spans="1:6">
      <c r="A70" s="212"/>
      <c r="B70" s="213"/>
      <c r="C70" s="214"/>
      <c r="D70" s="215"/>
      <c r="E70" s="827"/>
      <c r="F70" s="263"/>
    </row>
    <row r="71" spans="1:6">
      <c r="A71" s="217">
        <v>3</v>
      </c>
      <c r="B71" s="218" t="s">
        <v>800</v>
      </c>
      <c r="C71" s="214"/>
      <c r="D71" s="215"/>
      <c r="E71" s="829"/>
      <c r="F71" s="262"/>
    </row>
    <row r="72" spans="1:6" ht="114.75">
      <c r="A72" s="212"/>
      <c r="B72" s="161" t="s">
        <v>801</v>
      </c>
      <c r="C72" s="214"/>
      <c r="D72" s="215"/>
      <c r="E72" s="829"/>
      <c r="F72" s="262"/>
    </row>
    <row r="73" spans="1:6">
      <c r="A73" s="212"/>
      <c r="B73" s="161"/>
      <c r="C73" s="214"/>
      <c r="D73" s="215"/>
      <c r="E73" s="829"/>
      <c r="F73" s="262"/>
    </row>
    <row r="74" spans="1:6" ht="25.5">
      <c r="A74" s="212"/>
      <c r="B74" s="131" t="s">
        <v>802</v>
      </c>
      <c r="C74" s="214" t="s">
        <v>71</v>
      </c>
      <c r="D74" s="219">
        <v>1</v>
      </c>
      <c r="E74" s="829"/>
      <c r="F74" s="262"/>
    </row>
    <row r="75" spans="1:6">
      <c r="A75" s="212"/>
      <c r="B75" s="131" t="s">
        <v>803</v>
      </c>
      <c r="C75" s="214" t="s">
        <v>71</v>
      </c>
      <c r="D75" s="219">
        <v>1</v>
      </c>
      <c r="E75" s="829"/>
      <c r="F75" s="262"/>
    </row>
    <row r="76" spans="1:6" ht="25.5">
      <c r="A76" s="212"/>
      <c r="B76" s="152" t="s">
        <v>804</v>
      </c>
      <c r="C76" s="214" t="s">
        <v>71</v>
      </c>
      <c r="D76" s="219">
        <v>1</v>
      </c>
      <c r="E76" s="829"/>
      <c r="F76" s="262"/>
    </row>
    <row r="77" spans="1:6">
      <c r="A77" s="212"/>
      <c r="B77" s="131" t="s">
        <v>805</v>
      </c>
      <c r="C77" s="214" t="s">
        <v>134</v>
      </c>
      <c r="D77" s="219">
        <v>1</v>
      </c>
      <c r="E77" s="829"/>
      <c r="F77" s="262"/>
    </row>
    <row r="78" spans="1:6" ht="4.5" customHeight="1">
      <c r="A78" s="212"/>
      <c r="B78" s="131"/>
      <c r="C78" s="214"/>
      <c r="D78" s="219"/>
      <c r="E78" s="829"/>
      <c r="F78" s="262"/>
    </row>
    <row r="79" spans="1:6" ht="25.5">
      <c r="A79" s="212"/>
      <c r="B79" s="131" t="s">
        <v>806</v>
      </c>
      <c r="C79" s="214" t="s">
        <v>134</v>
      </c>
      <c r="D79" s="219">
        <v>1</v>
      </c>
      <c r="E79" s="829"/>
      <c r="F79" s="262"/>
    </row>
    <row r="80" spans="1:6" ht="25.5">
      <c r="A80" s="212"/>
      <c r="B80" s="131" t="s">
        <v>807</v>
      </c>
      <c r="C80" s="214" t="s">
        <v>134</v>
      </c>
      <c r="D80" s="219">
        <v>1</v>
      </c>
      <c r="E80" s="829"/>
      <c r="F80" s="262"/>
    </row>
    <row r="81" spans="1:6" ht="25.5">
      <c r="A81" s="212"/>
      <c r="B81" s="131" t="s">
        <v>808</v>
      </c>
      <c r="C81" s="214" t="s">
        <v>134</v>
      </c>
      <c r="D81" s="219">
        <v>2</v>
      </c>
      <c r="E81" s="829"/>
      <c r="F81" s="262"/>
    </row>
    <row r="82" spans="1:6" ht="25.5">
      <c r="A82" s="212"/>
      <c r="B82" s="131" t="s">
        <v>809</v>
      </c>
      <c r="C82" s="214" t="s">
        <v>134</v>
      </c>
      <c r="D82" s="219">
        <v>1</v>
      </c>
      <c r="E82" s="829"/>
      <c r="F82" s="262"/>
    </row>
    <row r="83" spans="1:6" ht="25.5">
      <c r="A83" s="212"/>
      <c r="B83" s="131" t="s">
        <v>810</v>
      </c>
      <c r="C83" s="214" t="s">
        <v>134</v>
      </c>
      <c r="D83" s="219">
        <v>1</v>
      </c>
      <c r="E83" s="829"/>
      <c r="F83" s="262"/>
    </row>
    <row r="84" spans="1:6" ht="25.5">
      <c r="A84" s="212"/>
      <c r="B84" s="131" t="s">
        <v>811</v>
      </c>
      <c r="C84" s="214" t="s">
        <v>71</v>
      </c>
      <c r="D84" s="219">
        <v>1</v>
      </c>
      <c r="E84" s="829"/>
      <c r="F84" s="262"/>
    </row>
    <row r="85" spans="1:6" ht="38.25">
      <c r="A85" s="212"/>
      <c r="B85" s="131" t="s">
        <v>812</v>
      </c>
      <c r="C85" s="214" t="s">
        <v>71</v>
      </c>
      <c r="D85" s="219">
        <v>2</v>
      </c>
      <c r="E85" s="829"/>
      <c r="F85" s="262"/>
    </row>
    <row r="86" spans="1:6">
      <c r="A86" s="212"/>
      <c r="B86" s="221" t="s">
        <v>813</v>
      </c>
      <c r="C86" s="214" t="s">
        <v>71</v>
      </c>
      <c r="D86" s="219">
        <v>1</v>
      </c>
      <c r="E86" s="829"/>
      <c r="F86" s="262"/>
    </row>
    <row r="87" spans="1:6" ht="25.5">
      <c r="A87" s="212"/>
      <c r="B87" s="131" t="s">
        <v>814</v>
      </c>
      <c r="C87" s="214" t="s">
        <v>134</v>
      </c>
      <c r="D87" s="219">
        <v>1</v>
      </c>
      <c r="E87" s="829"/>
      <c r="F87" s="262"/>
    </row>
    <row r="88" spans="1:6">
      <c r="A88" s="212"/>
      <c r="B88" s="220" t="s">
        <v>815</v>
      </c>
      <c r="C88" s="214" t="s">
        <v>134</v>
      </c>
      <c r="D88" s="219">
        <v>1</v>
      </c>
      <c r="E88" s="829"/>
      <c r="F88" s="262"/>
    </row>
    <row r="89" spans="1:6">
      <c r="A89" s="212"/>
      <c r="B89" s="220" t="s">
        <v>796</v>
      </c>
      <c r="C89" s="214" t="s">
        <v>134</v>
      </c>
      <c r="D89" s="219">
        <v>1</v>
      </c>
      <c r="E89" s="829"/>
      <c r="F89" s="262"/>
    </row>
    <row r="90" spans="1:6" ht="25.5">
      <c r="A90" s="212"/>
      <c r="B90" s="131" t="s">
        <v>816</v>
      </c>
      <c r="C90" s="214" t="s">
        <v>134</v>
      </c>
      <c r="D90" s="219">
        <v>1</v>
      </c>
      <c r="E90" s="829"/>
      <c r="F90" s="262"/>
    </row>
    <row r="91" spans="1:6">
      <c r="A91" s="212"/>
      <c r="B91" s="161"/>
      <c r="C91" s="214"/>
      <c r="D91" s="215"/>
      <c r="E91" s="829"/>
      <c r="F91" s="262"/>
    </row>
    <row r="92" spans="1:6">
      <c r="A92" s="212"/>
      <c r="B92" s="213" t="s">
        <v>817</v>
      </c>
      <c r="C92" s="214" t="s">
        <v>798</v>
      </c>
      <c r="D92" s="215">
        <v>1</v>
      </c>
      <c r="E92" s="827"/>
      <c r="F92" s="263">
        <f>E92*D92</f>
        <v>0</v>
      </c>
    </row>
    <row r="93" spans="1:6">
      <c r="A93" s="212"/>
      <c r="B93" s="213"/>
      <c r="C93" s="214"/>
      <c r="D93" s="215"/>
      <c r="E93" s="827"/>
      <c r="F93" s="263"/>
    </row>
    <row r="94" spans="1:6">
      <c r="A94" s="212"/>
      <c r="B94" s="213"/>
      <c r="C94" s="214"/>
      <c r="D94" s="215"/>
      <c r="E94" s="827"/>
      <c r="F94" s="263"/>
    </row>
    <row r="95" spans="1:6">
      <c r="A95" s="217">
        <v>4</v>
      </c>
      <c r="B95" s="218" t="s">
        <v>818</v>
      </c>
      <c r="C95" s="214"/>
      <c r="D95" s="215"/>
      <c r="E95" s="829"/>
      <c r="F95" s="262"/>
    </row>
    <row r="96" spans="1:6" ht="114.75">
      <c r="A96" s="212"/>
      <c r="B96" s="161" t="s">
        <v>983</v>
      </c>
      <c r="C96" s="214"/>
      <c r="D96" s="215"/>
      <c r="E96" s="829"/>
      <c r="F96" s="262"/>
    </row>
    <row r="97" spans="1:6">
      <c r="A97" s="212"/>
      <c r="B97" s="161"/>
      <c r="C97" s="214"/>
      <c r="D97" s="215"/>
      <c r="E97" s="829"/>
      <c r="F97" s="262"/>
    </row>
    <row r="98" spans="1:6" ht="38.25">
      <c r="A98" s="212"/>
      <c r="B98" s="131" t="s">
        <v>819</v>
      </c>
      <c r="C98" s="214" t="s">
        <v>71</v>
      </c>
      <c r="D98" s="219">
        <v>1</v>
      </c>
      <c r="E98" s="829"/>
      <c r="F98" s="262"/>
    </row>
    <row r="99" spans="1:6" ht="25.5">
      <c r="A99" s="212"/>
      <c r="B99" s="131" t="s">
        <v>820</v>
      </c>
      <c r="C99" s="214" t="s">
        <v>71</v>
      </c>
      <c r="D99" s="219">
        <v>3</v>
      </c>
      <c r="E99" s="829"/>
      <c r="F99" s="262"/>
    </row>
    <row r="100" spans="1:6" ht="25.5">
      <c r="A100" s="212"/>
      <c r="B100" s="131" t="s">
        <v>821</v>
      </c>
      <c r="C100" s="214" t="s">
        <v>71</v>
      </c>
      <c r="D100" s="219">
        <v>1</v>
      </c>
      <c r="E100" s="829"/>
      <c r="F100" s="262"/>
    </row>
    <row r="101" spans="1:6" ht="25.5">
      <c r="A101" s="212"/>
      <c r="B101" s="152" t="s">
        <v>804</v>
      </c>
      <c r="C101" s="214" t="s">
        <v>71</v>
      </c>
      <c r="D101" s="219">
        <v>1</v>
      </c>
      <c r="E101" s="829"/>
      <c r="F101" s="262"/>
    </row>
    <row r="102" spans="1:6" ht="25.5">
      <c r="A102" s="212"/>
      <c r="B102" s="131" t="s">
        <v>822</v>
      </c>
      <c r="C102" s="214" t="s">
        <v>71</v>
      </c>
      <c r="D102" s="219">
        <v>1</v>
      </c>
      <c r="E102" s="829"/>
      <c r="F102" s="262"/>
    </row>
    <row r="103" spans="1:6">
      <c r="A103" s="212"/>
      <c r="B103" s="131" t="s">
        <v>823</v>
      </c>
      <c r="C103" s="214" t="s">
        <v>134</v>
      </c>
      <c r="D103" s="219">
        <v>1</v>
      </c>
      <c r="E103" s="829"/>
      <c r="F103" s="262"/>
    </row>
    <row r="104" spans="1:6" ht="4.5" customHeight="1">
      <c r="A104" s="212"/>
      <c r="B104" s="131"/>
      <c r="C104" s="214"/>
      <c r="D104" s="219"/>
      <c r="E104" s="829"/>
      <c r="F104" s="262"/>
    </row>
    <row r="105" spans="1:6" ht="25.5">
      <c r="A105" s="212"/>
      <c r="B105" s="131" t="s">
        <v>824</v>
      </c>
      <c r="C105" s="214" t="s">
        <v>134</v>
      </c>
      <c r="D105" s="219">
        <v>1</v>
      </c>
      <c r="E105" s="829"/>
      <c r="F105" s="262"/>
    </row>
    <row r="106" spans="1:6" ht="25.5">
      <c r="A106" s="212"/>
      <c r="B106" s="131" t="s">
        <v>825</v>
      </c>
      <c r="C106" s="214" t="s">
        <v>134</v>
      </c>
      <c r="D106" s="219">
        <v>1</v>
      </c>
      <c r="E106" s="829"/>
      <c r="F106" s="262"/>
    </row>
    <row r="107" spans="1:6" ht="25.5">
      <c r="A107" s="212"/>
      <c r="B107" s="131" t="s">
        <v>826</v>
      </c>
      <c r="C107" s="214" t="s">
        <v>134</v>
      </c>
      <c r="D107" s="219">
        <v>1</v>
      </c>
      <c r="E107" s="829"/>
      <c r="F107" s="262"/>
    </row>
    <row r="108" spans="1:6" ht="25.5">
      <c r="A108" s="212"/>
      <c r="B108" s="131" t="s">
        <v>827</v>
      </c>
      <c r="C108" s="214" t="s">
        <v>134</v>
      </c>
      <c r="D108" s="219">
        <v>1</v>
      </c>
      <c r="E108" s="829"/>
      <c r="F108" s="262"/>
    </row>
    <row r="109" spans="1:6" ht="25.5">
      <c r="A109" s="212"/>
      <c r="B109" s="131" t="s">
        <v>810</v>
      </c>
      <c r="C109" s="214" t="s">
        <v>134</v>
      </c>
      <c r="D109" s="219">
        <v>1</v>
      </c>
      <c r="E109" s="829"/>
      <c r="F109" s="262"/>
    </row>
    <row r="110" spans="1:6">
      <c r="A110" s="212"/>
      <c r="B110" s="131" t="s">
        <v>828</v>
      </c>
      <c r="C110" s="214" t="s">
        <v>71</v>
      </c>
      <c r="D110" s="219">
        <v>1</v>
      </c>
      <c r="E110" s="829"/>
      <c r="F110" s="262"/>
    </row>
    <row r="111" spans="1:6">
      <c r="A111" s="212"/>
      <c r="B111" s="131" t="s">
        <v>829</v>
      </c>
      <c r="C111" s="214" t="s">
        <v>71</v>
      </c>
      <c r="D111" s="219">
        <v>1</v>
      </c>
      <c r="E111" s="829"/>
      <c r="F111" s="262"/>
    </row>
    <row r="112" spans="1:6">
      <c r="A112" s="212"/>
      <c r="B112" s="222" t="s">
        <v>830</v>
      </c>
      <c r="C112" s="214" t="s">
        <v>71</v>
      </c>
      <c r="D112" s="219">
        <v>2</v>
      </c>
      <c r="E112" s="829"/>
      <c r="F112" s="262"/>
    </row>
    <row r="113" spans="1:6">
      <c r="A113" s="212"/>
      <c r="B113" s="222" t="s">
        <v>831</v>
      </c>
      <c r="C113" s="214" t="s">
        <v>71</v>
      </c>
      <c r="D113" s="219">
        <v>2</v>
      </c>
      <c r="E113" s="829"/>
      <c r="F113" s="262"/>
    </row>
    <row r="114" spans="1:6" ht="25.5">
      <c r="A114" s="212"/>
      <c r="B114" s="131" t="s">
        <v>832</v>
      </c>
      <c r="C114" s="214" t="s">
        <v>71</v>
      </c>
      <c r="D114" s="219">
        <v>1</v>
      </c>
      <c r="E114" s="829"/>
      <c r="F114" s="262"/>
    </row>
    <row r="115" spans="1:6" ht="38.25">
      <c r="A115" s="212"/>
      <c r="B115" s="131" t="s">
        <v>812</v>
      </c>
      <c r="C115" s="214" t="s">
        <v>71</v>
      </c>
      <c r="D115" s="219">
        <v>2</v>
      </c>
      <c r="E115" s="829"/>
      <c r="F115" s="262"/>
    </row>
    <row r="116" spans="1:6" ht="25.5">
      <c r="A116" s="212"/>
      <c r="B116" s="131" t="s">
        <v>833</v>
      </c>
      <c r="C116" s="214" t="s">
        <v>71</v>
      </c>
      <c r="D116" s="219">
        <v>3</v>
      </c>
      <c r="E116" s="829"/>
      <c r="F116" s="262"/>
    </row>
    <row r="117" spans="1:6" ht="25.5">
      <c r="A117" s="212"/>
      <c r="B117" s="131" t="s">
        <v>834</v>
      </c>
      <c r="C117" s="214" t="s">
        <v>71</v>
      </c>
      <c r="D117" s="219">
        <v>2</v>
      </c>
      <c r="E117" s="829"/>
      <c r="F117" s="262"/>
    </row>
    <row r="118" spans="1:6" ht="25.5">
      <c r="A118" s="212"/>
      <c r="B118" s="131" t="s">
        <v>835</v>
      </c>
      <c r="C118" s="214" t="s">
        <v>71</v>
      </c>
      <c r="D118" s="219">
        <v>1</v>
      </c>
      <c r="E118" s="829"/>
      <c r="F118" s="262"/>
    </row>
    <row r="119" spans="1:6" ht="25.5">
      <c r="A119" s="212"/>
      <c r="B119" s="131" t="s">
        <v>811</v>
      </c>
      <c r="C119" s="214" t="s">
        <v>71</v>
      </c>
      <c r="D119" s="219">
        <v>1</v>
      </c>
      <c r="E119" s="829"/>
      <c r="F119" s="262"/>
    </row>
    <row r="120" spans="1:6">
      <c r="A120" s="212"/>
      <c r="B120" s="221" t="s">
        <v>813</v>
      </c>
      <c r="C120" s="214" t="s">
        <v>71</v>
      </c>
      <c r="D120" s="219">
        <v>1</v>
      </c>
      <c r="E120" s="829"/>
      <c r="F120" s="262"/>
    </row>
    <row r="121" spans="1:6">
      <c r="A121" s="212"/>
      <c r="B121" s="221" t="s">
        <v>676</v>
      </c>
      <c r="C121" s="214" t="s">
        <v>71</v>
      </c>
      <c r="D121" s="219">
        <v>1</v>
      </c>
      <c r="E121" s="829"/>
      <c r="F121" s="262"/>
    </row>
    <row r="122" spans="1:6">
      <c r="A122" s="212"/>
      <c r="B122" s="223" t="s">
        <v>836</v>
      </c>
      <c r="C122" s="214" t="s">
        <v>71</v>
      </c>
      <c r="D122" s="219">
        <v>1</v>
      </c>
      <c r="E122" s="829"/>
      <c r="F122" s="262"/>
    </row>
    <row r="123" spans="1:6">
      <c r="A123" s="212"/>
      <c r="C123" s="214"/>
      <c r="D123" s="219"/>
      <c r="E123" s="829"/>
      <c r="F123" s="262"/>
    </row>
    <row r="124" spans="1:6">
      <c r="A124" s="212"/>
      <c r="B124" s="152" t="s">
        <v>837</v>
      </c>
      <c r="C124" s="214" t="s">
        <v>71</v>
      </c>
      <c r="D124" s="219">
        <v>3</v>
      </c>
      <c r="E124" s="829"/>
      <c r="F124" s="262"/>
    </row>
    <row r="125" spans="1:6" ht="25.5">
      <c r="A125" s="212"/>
      <c r="B125" s="131" t="s">
        <v>814</v>
      </c>
      <c r="C125" s="214" t="s">
        <v>134</v>
      </c>
      <c r="D125" s="219">
        <v>1</v>
      </c>
      <c r="E125" s="829"/>
      <c r="F125" s="262"/>
    </row>
    <row r="126" spans="1:6">
      <c r="A126" s="212"/>
      <c r="B126" s="220" t="s">
        <v>815</v>
      </c>
      <c r="C126" s="214" t="s">
        <v>134</v>
      </c>
      <c r="D126" s="219">
        <v>1</v>
      </c>
      <c r="E126" s="829"/>
      <c r="F126" s="262"/>
    </row>
    <row r="127" spans="1:6">
      <c r="A127" s="212"/>
      <c r="B127" s="220" t="s">
        <v>796</v>
      </c>
      <c r="C127" s="214" t="s">
        <v>134</v>
      </c>
      <c r="D127" s="219">
        <v>1</v>
      </c>
      <c r="E127" s="829"/>
      <c r="F127" s="262"/>
    </row>
    <row r="128" spans="1:6" ht="25.5">
      <c r="A128" s="212"/>
      <c r="B128" s="131" t="s">
        <v>816</v>
      </c>
      <c r="C128" s="214" t="s">
        <v>134</v>
      </c>
      <c r="D128" s="219">
        <v>1</v>
      </c>
      <c r="E128" s="829"/>
      <c r="F128" s="262"/>
    </row>
    <row r="129" spans="1:6">
      <c r="A129" s="212"/>
      <c r="B129" s="161"/>
      <c r="C129" s="214"/>
      <c r="D129" s="215"/>
      <c r="E129" s="829"/>
      <c r="F129" s="262"/>
    </row>
    <row r="130" spans="1:6">
      <c r="A130" s="212"/>
      <c r="B130" s="213" t="s">
        <v>817</v>
      </c>
      <c r="C130" s="214" t="s">
        <v>798</v>
      </c>
      <c r="D130" s="215">
        <v>1</v>
      </c>
      <c r="E130" s="827"/>
      <c r="F130" s="263">
        <f>E130*D130</f>
        <v>0</v>
      </c>
    </row>
    <row r="131" spans="1:6">
      <c r="A131" s="212"/>
      <c r="B131" s="213"/>
      <c r="C131" s="214"/>
      <c r="D131" s="215"/>
      <c r="E131" s="827"/>
      <c r="F131" s="263"/>
    </row>
    <row r="132" spans="1:6" ht="13.5" thickBot="1">
      <c r="A132" s="224" t="s">
        <v>759</v>
      </c>
      <c r="B132" s="162" t="s">
        <v>838</v>
      </c>
      <c r="C132" s="163"/>
      <c r="D132" s="164"/>
      <c r="E132" s="836"/>
      <c r="F132" s="264">
        <f>SUM(F28:F131)</f>
        <v>0</v>
      </c>
    </row>
    <row r="133" spans="1:6" ht="13.5" thickTop="1">
      <c r="A133" s="225"/>
      <c r="B133" s="226"/>
      <c r="C133" s="227"/>
      <c r="D133" s="228"/>
      <c r="E133" s="837"/>
      <c r="F133" s="229"/>
    </row>
  </sheetData>
  <sheetProtection algorithmName="SHA-512" hashValue="c0Bslx0jGv9Qlk8IjgMV5XlvMqWTqOjhoKVKCpvnXPtPc6h4kJ8Ubbgw2Mc6ibxZEIN0sEvlAovw2FJ2b3pn6A==" saltValue="uo+q6r3b6Yfh0AjqMrQtxw==" spinCount="100000" sheet="1" objects="1" scenarios="1" selectLockedCells="1"/>
  <pageMargins left="0.6692913385826772" right="0.15748031496062992" top="0.59055118110236227" bottom="0.59055118110236227" header="0.51181102362204722" footer="0.31496062992125984"/>
  <pageSetup paperSize="9" orientation="portrait" blackAndWhite="1" horizontalDpi="300" verticalDpi="300" r:id="rId1"/>
  <headerFooter alignWithMargins="0">
    <oddFooter>Stran &amp;P od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M17"/>
  <sheetViews>
    <sheetView view="pageBreakPreview" zoomScaleNormal="100" zoomScaleSheetLayoutView="100" workbookViewId="0">
      <selection activeCell="E10" sqref="E10"/>
    </sheetView>
  </sheetViews>
  <sheetFormatPr defaultColWidth="11.42578125" defaultRowHeight="12.75"/>
  <cols>
    <col min="1" max="1" width="4.5703125" style="165" customWidth="1"/>
    <col min="2" max="2" width="56" style="169" customWidth="1"/>
    <col min="3" max="3" width="4.85546875" style="189" customWidth="1"/>
    <col min="4" max="4" width="7.140625" style="170" customWidth="1"/>
    <col min="5" max="5" width="9.85546875" style="170" customWidth="1"/>
    <col min="6" max="6" width="11.5703125" style="170" customWidth="1"/>
    <col min="7" max="256" width="11.42578125" style="156"/>
    <col min="257" max="257" width="4.5703125" style="156" customWidth="1"/>
    <col min="258" max="258" width="56" style="156" customWidth="1"/>
    <col min="259" max="259" width="4.85546875" style="156" customWidth="1"/>
    <col min="260" max="260" width="7.140625" style="156" customWidth="1"/>
    <col min="261" max="261" width="9.85546875" style="156" customWidth="1"/>
    <col min="262" max="262" width="11.5703125" style="156" customWidth="1"/>
    <col min="263" max="512" width="11.42578125" style="156"/>
    <col min="513" max="513" width="4.5703125" style="156" customWidth="1"/>
    <col min="514" max="514" width="56" style="156" customWidth="1"/>
    <col min="515" max="515" width="4.85546875" style="156" customWidth="1"/>
    <col min="516" max="516" width="7.140625" style="156" customWidth="1"/>
    <col min="517" max="517" width="9.85546875" style="156" customWidth="1"/>
    <col min="518" max="518" width="11.5703125" style="156" customWidth="1"/>
    <col min="519" max="768" width="11.42578125" style="156"/>
    <col min="769" max="769" width="4.5703125" style="156" customWidth="1"/>
    <col min="770" max="770" width="56" style="156" customWidth="1"/>
    <col min="771" max="771" width="4.85546875" style="156" customWidth="1"/>
    <col min="772" max="772" width="7.140625" style="156" customWidth="1"/>
    <col min="773" max="773" width="9.85546875" style="156" customWidth="1"/>
    <col min="774" max="774" width="11.5703125" style="156" customWidth="1"/>
    <col min="775" max="1024" width="11.42578125" style="156"/>
    <col min="1025" max="1025" width="4.5703125" style="156" customWidth="1"/>
    <col min="1026" max="1026" width="56" style="156" customWidth="1"/>
    <col min="1027" max="1027" width="4.85546875" style="156" customWidth="1"/>
    <col min="1028" max="1028" width="7.140625" style="156" customWidth="1"/>
    <col min="1029" max="1029" width="9.85546875" style="156" customWidth="1"/>
    <col min="1030" max="1030" width="11.5703125" style="156" customWidth="1"/>
    <col min="1031" max="1280" width="11.42578125" style="156"/>
    <col min="1281" max="1281" width="4.5703125" style="156" customWidth="1"/>
    <col min="1282" max="1282" width="56" style="156" customWidth="1"/>
    <col min="1283" max="1283" width="4.85546875" style="156" customWidth="1"/>
    <col min="1284" max="1284" width="7.140625" style="156" customWidth="1"/>
    <col min="1285" max="1285" width="9.85546875" style="156" customWidth="1"/>
    <col min="1286" max="1286" width="11.5703125" style="156" customWidth="1"/>
    <col min="1287" max="1536" width="11.42578125" style="156"/>
    <col min="1537" max="1537" width="4.5703125" style="156" customWidth="1"/>
    <col min="1538" max="1538" width="56" style="156" customWidth="1"/>
    <col min="1539" max="1539" width="4.85546875" style="156" customWidth="1"/>
    <col min="1540" max="1540" width="7.140625" style="156" customWidth="1"/>
    <col min="1541" max="1541" width="9.85546875" style="156" customWidth="1"/>
    <col min="1542" max="1542" width="11.5703125" style="156" customWidth="1"/>
    <col min="1543" max="1792" width="11.42578125" style="156"/>
    <col min="1793" max="1793" width="4.5703125" style="156" customWidth="1"/>
    <col min="1794" max="1794" width="56" style="156" customWidth="1"/>
    <col min="1795" max="1795" width="4.85546875" style="156" customWidth="1"/>
    <col min="1796" max="1796" width="7.140625" style="156" customWidth="1"/>
    <col min="1797" max="1797" width="9.85546875" style="156" customWidth="1"/>
    <col min="1798" max="1798" width="11.5703125" style="156" customWidth="1"/>
    <col min="1799" max="2048" width="11.42578125" style="156"/>
    <col min="2049" max="2049" width="4.5703125" style="156" customWidth="1"/>
    <col min="2050" max="2050" width="56" style="156" customWidth="1"/>
    <col min="2051" max="2051" width="4.85546875" style="156" customWidth="1"/>
    <col min="2052" max="2052" width="7.140625" style="156" customWidth="1"/>
    <col min="2053" max="2053" width="9.85546875" style="156" customWidth="1"/>
    <col min="2054" max="2054" width="11.5703125" style="156" customWidth="1"/>
    <col min="2055" max="2304" width="11.42578125" style="156"/>
    <col min="2305" max="2305" width="4.5703125" style="156" customWidth="1"/>
    <col min="2306" max="2306" width="56" style="156" customWidth="1"/>
    <col min="2307" max="2307" width="4.85546875" style="156" customWidth="1"/>
    <col min="2308" max="2308" width="7.140625" style="156" customWidth="1"/>
    <col min="2309" max="2309" width="9.85546875" style="156" customWidth="1"/>
    <col min="2310" max="2310" width="11.5703125" style="156" customWidth="1"/>
    <col min="2311" max="2560" width="11.42578125" style="156"/>
    <col min="2561" max="2561" width="4.5703125" style="156" customWidth="1"/>
    <col min="2562" max="2562" width="56" style="156" customWidth="1"/>
    <col min="2563" max="2563" width="4.85546875" style="156" customWidth="1"/>
    <col min="2564" max="2564" width="7.140625" style="156" customWidth="1"/>
    <col min="2565" max="2565" width="9.85546875" style="156" customWidth="1"/>
    <col min="2566" max="2566" width="11.5703125" style="156" customWidth="1"/>
    <col min="2567" max="2816" width="11.42578125" style="156"/>
    <col min="2817" max="2817" width="4.5703125" style="156" customWidth="1"/>
    <col min="2818" max="2818" width="56" style="156" customWidth="1"/>
    <col min="2819" max="2819" width="4.85546875" style="156" customWidth="1"/>
    <col min="2820" max="2820" width="7.140625" style="156" customWidth="1"/>
    <col min="2821" max="2821" width="9.85546875" style="156" customWidth="1"/>
    <col min="2822" max="2822" width="11.5703125" style="156" customWidth="1"/>
    <col min="2823" max="3072" width="11.42578125" style="156"/>
    <col min="3073" max="3073" width="4.5703125" style="156" customWidth="1"/>
    <col min="3074" max="3074" width="56" style="156" customWidth="1"/>
    <col min="3075" max="3075" width="4.85546875" style="156" customWidth="1"/>
    <col min="3076" max="3076" width="7.140625" style="156" customWidth="1"/>
    <col min="3077" max="3077" width="9.85546875" style="156" customWidth="1"/>
    <col min="3078" max="3078" width="11.5703125" style="156" customWidth="1"/>
    <col min="3079" max="3328" width="11.42578125" style="156"/>
    <col min="3329" max="3329" width="4.5703125" style="156" customWidth="1"/>
    <col min="3330" max="3330" width="56" style="156" customWidth="1"/>
    <col min="3331" max="3331" width="4.85546875" style="156" customWidth="1"/>
    <col min="3332" max="3332" width="7.140625" style="156" customWidth="1"/>
    <col min="3333" max="3333" width="9.85546875" style="156" customWidth="1"/>
    <col min="3334" max="3334" width="11.5703125" style="156" customWidth="1"/>
    <col min="3335" max="3584" width="11.42578125" style="156"/>
    <col min="3585" max="3585" width="4.5703125" style="156" customWidth="1"/>
    <col min="3586" max="3586" width="56" style="156" customWidth="1"/>
    <col min="3587" max="3587" width="4.85546875" style="156" customWidth="1"/>
    <col min="3588" max="3588" width="7.140625" style="156" customWidth="1"/>
    <col min="3589" max="3589" width="9.85546875" style="156" customWidth="1"/>
    <col min="3590" max="3590" width="11.5703125" style="156" customWidth="1"/>
    <col min="3591" max="3840" width="11.42578125" style="156"/>
    <col min="3841" max="3841" width="4.5703125" style="156" customWidth="1"/>
    <col min="3842" max="3842" width="56" style="156" customWidth="1"/>
    <col min="3843" max="3843" width="4.85546875" style="156" customWidth="1"/>
    <col min="3844" max="3844" width="7.140625" style="156" customWidth="1"/>
    <col min="3845" max="3845" width="9.85546875" style="156" customWidth="1"/>
    <col min="3846" max="3846" width="11.5703125" style="156" customWidth="1"/>
    <col min="3847" max="4096" width="11.42578125" style="156"/>
    <col min="4097" max="4097" width="4.5703125" style="156" customWidth="1"/>
    <col min="4098" max="4098" width="56" style="156" customWidth="1"/>
    <col min="4099" max="4099" width="4.85546875" style="156" customWidth="1"/>
    <col min="4100" max="4100" width="7.140625" style="156" customWidth="1"/>
    <col min="4101" max="4101" width="9.85546875" style="156" customWidth="1"/>
    <col min="4102" max="4102" width="11.5703125" style="156" customWidth="1"/>
    <col min="4103" max="4352" width="11.42578125" style="156"/>
    <col min="4353" max="4353" width="4.5703125" style="156" customWidth="1"/>
    <col min="4354" max="4354" width="56" style="156" customWidth="1"/>
    <col min="4355" max="4355" width="4.85546875" style="156" customWidth="1"/>
    <col min="4356" max="4356" width="7.140625" style="156" customWidth="1"/>
    <col min="4357" max="4357" width="9.85546875" style="156" customWidth="1"/>
    <col min="4358" max="4358" width="11.5703125" style="156" customWidth="1"/>
    <col min="4359" max="4608" width="11.42578125" style="156"/>
    <col min="4609" max="4609" width="4.5703125" style="156" customWidth="1"/>
    <col min="4610" max="4610" width="56" style="156" customWidth="1"/>
    <col min="4611" max="4611" width="4.85546875" style="156" customWidth="1"/>
    <col min="4612" max="4612" width="7.140625" style="156" customWidth="1"/>
    <col min="4613" max="4613" width="9.85546875" style="156" customWidth="1"/>
    <col min="4614" max="4614" width="11.5703125" style="156" customWidth="1"/>
    <col min="4615" max="4864" width="11.42578125" style="156"/>
    <col min="4865" max="4865" width="4.5703125" style="156" customWidth="1"/>
    <col min="4866" max="4866" width="56" style="156" customWidth="1"/>
    <col min="4867" max="4867" width="4.85546875" style="156" customWidth="1"/>
    <col min="4868" max="4868" width="7.140625" style="156" customWidth="1"/>
    <col min="4869" max="4869" width="9.85546875" style="156" customWidth="1"/>
    <col min="4870" max="4870" width="11.5703125" style="156" customWidth="1"/>
    <col min="4871" max="5120" width="11.42578125" style="156"/>
    <col min="5121" max="5121" width="4.5703125" style="156" customWidth="1"/>
    <col min="5122" max="5122" width="56" style="156" customWidth="1"/>
    <col min="5123" max="5123" width="4.85546875" style="156" customWidth="1"/>
    <col min="5124" max="5124" width="7.140625" style="156" customWidth="1"/>
    <col min="5125" max="5125" width="9.85546875" style="156" customWidth="1"/>
    <col min="5126" max="5126" width="11.5703125" style="156" customWidth="1"/>
    <col min="5127" max="5376" width="11.42578125" style="156"/>
    <col min="5377" max="5377" width="4.5703125" style="156" customWidth="1"/>
    <col min="5378" max="5378" width="56" style="156" customWidth="1"/>
    <col min="5379" max="5379" width="4.85546875" style="156" customWidth="1"/>
    <col min="5380" max="5380" width="7.140625" style="156" customWidth="1"/>
    <col min="5381" max="5381" width="9.85546875" style="156" customWidth="1"/>
    <col min="5382" max="5382" width="11.5703125" style="156" customWidth="1"/>
    <col min="5383" max="5632" width="11.42578125" style="156"/>
    <col min="5633" max="5633" width="4.5703125" style="156" customWidth="1"/>
    <col min="5634" max="5634" width="56" style="156" customWidth="1"/>
    <col min="5635" max="5635" width="4.85546875" style="156" customWidth="1"/>
    <col min="5636" max="5636" width="7.140625" style="156" customWidth="1"/>
    <col min="5637" max="5637" width="9.85546875" style="156" customWidth="1"/>
    <col min="5638" max="5638" width="11.5703125" style="156" customWidth="1"/>
    <col min="5639" max="5888" width="11.42578125" style="156"/>
    <col min="5889" max="5889" width="4.5703125" style="156" customWidth="1"/>
    <col min="5890" max="5890" width="56" style="156" customWidth="1"/>
    <col min="5891" max="5891" width="4.85546875" style="156" customWidth="1"/>
    <col min="5892" max="5892" width="7.140625" style="156" customWidth="1"/>
    <col min="5893" max="5893" width="9.85546875" style="156" customWidth="1"/>
    <col min="5894" max="5894" width="11.5703125" style="156" customWidth="1"/>
    <col min="5895" max="6144" width="11.42578125" style="156"/>
    <col min="6145" max="6145" width="4.5703125" style="156" customWidth="1"/>
    <col min="6146" max="6146" width="56" style="156" customWidth="1"/>
    <col min="6147" max="6147" width="4.85546875" style="156" customWidth="1"/>
    <col min="6148" max="6148" width="7.140625" style="156" customWidth="1"/>
    <col min="6149" max="6149" width="9.85546875" style="156" customWidth="1"/>
    <col min="6150" max="6150" width="11.5703125" style="156" customWidth="1"/>
    <col min="6151" max="6400" width="11.42578125" style="156"/>
    <col min="6401" max="6401" width="4.5703125" style="156" customWidth="1"/>
    <col min="6402" max="6402" width="56" style="156" customWidth="1"/>
    <col min="6403" max="6403" width="4.85546875" style="156" customWidth="1"/>
    <col min="6404" max="6404" width="7.140625" style="156" customWidth="1"/>
    <col min="6405" max="6405" width="9.85546875" style="156" customWidth="1"/>
    <col min="6406" max="6406" width="11.5703125" style="156" customWidth="1"/>
    <col min="6407" max="6656" width="11.42578125" style="156"/>
    <col min="6657" max="6657" width="4.5703125" style="156" customWidth="1"/>
    <col min="6658" max="6658" width="56" style="156" customWidth="1"/>
    <col min="6659" max="6659" width="4.85546875" style="156" customWidth="1"/>
    <col min="6660" max="6660" width="7.140625" style="156" customWidth="1"/>
    <col min="6661" max="6661" width="9.85546875" style="156" customWidth="1"/>
    <col min="6662" max="6662" width="11.5703125" style="156" customWidth="1"/>
    <col min="6663" max="6912" width="11.42578125" style="156"/>
    <col min="6913" max="6913" width="4.5703125" style="156" customWidth="1"/>
    <col min="6914" max="6914" width="56" style="156" customWidth="1"/>
    <col min="6915" max="6915" width="4.85546875" style="156" customWidth="1"/>
    <col min="6916" max="6916" width="7.140625" style="156" customWidth="1"/>
    <col min="6917" max="6917" width="9.85546875" style="156" customWidth="1"/>
    <col min="6918" max="6918" width="11.5703125" style="156" customWidth="1"/>
    <col min="6919" max="7168" width="11.42578125" style="156"/>
    <col min="7169" max="7169" width="4.5703125" style="156" customWidth="1"/>
    <col min="7170" max="7170" width="56" style="156" customWidth="1"/>
    <col min="7171" max="7171" width="4.85546875" style="156" customWidth="1"/>
    <col min="7172" max="7172" width="7.140625" style="156" customWidth="1"/>
    <col min="7173" max="7173" width="9.85546875" style="156" customWidth="1"/>
    <col min="7174" max="7174" width="11.5703125" style="156" customWidth="1"/>
    <col min="7175" max="7424" width="11.42578125" style="156"/>
    <col min="7425" max="7425" width="4.5703125" style="156" customWidth="1"/>
    <col min="7426" max="7426" width="56" style="156" customWidth="1"/>
    <col min="7427" max="7427" width="4.85546875" style="156" customWidth="1"/>
    <col min="7428" max="7428" width="7.140625" style="156" customWidth="1"/>
    <col min="7429" max="7429" width="9.85546875" style="156" customWidth="1"/>
    <col min="7430" max="7430" width="11.5703125" style="156" customWidth="1"/>
    <col min="7431" max="7680" width="11.42578125" style="156"/>
    <col min="7681" max="7681" width="4.5703125" style="156" customWidth="1"/>
    <col min="7682" max="7682" width="56" style="156" customWidth="1"/>
    <col min="7683" max="7683" width="4.85546875" style="156" customWidth="1"/>
    <col min="7684" max="7684" width="7.140625" style="156" customWidth="1"/>
    <col min="7685" max="7685" width="9.85546875" style="156" customWidth="1"/>
    <col min="7686" max="7686" width="11.5703125" style="156" customWidth="1"/>
    <col min="7687" max="7936" width="11.42578125" style="156"/>
    <col min="7937" max="7937" width="4.5703125" style="156" customWidth="1"/>
    <col min="7938" max="7938" width="56" style="156" customWidth="1"/>
    <col min="7939" max="7939" width="4.85546875" style="156" customWidth="1"/>
    <col min="7940" max="7940" width="7.140625" style="156" customWidth="1"/>
    <col min="7941" max="7941" width="9.85546875" style="156" customWidth="1"/>
    <col min="7942" max="7942" width="11.5703125" style="156" customWidth="1"/>
    <col min="7943" max="8192" width="11.42578125" style="156"/>
    <col min="8193" max="8193" width="4.5703125" style="156" customWidth="1"/>
    <col min="8194" max="8194" width="56" style="156" customWidth="1"/>
    <col min="8195" max="8195" width="4.85546875" style="156" customWidth="1"/>
    <col min="8196" max="8196" width="7.140625" style="156" customWidth="1"/>
    <col min="8197" max="8197" width="9.85546875" style="156" customWidth="1"/>
    <col min="8198" max="8198" width="11.5703125" style="156" customWidth="1"/>
    <col min="8199" max="8448" width="11.42578125" style="156"/>
    <col min="8449" max="8449" width="4.5703125" style="156" customWidth="1"/>
    <col min="8450" max="8450" width="56" style="156" customWidth="1"/>
    <col min="8451" max="8451" width="4.85546875" style="156" customWidth="1"/>
    <col min="8452" max="8452" width="7.140625" style="156" customWidth="1"/>
    <col min="8453" max="8453" width="9.85546875" style="156" customWidth="1"/>
    <col min="8454" max="8454" width="11.5703125" style="156" customWidth="1"/>
    <col min="8455" max="8704" width="11.42578125" style="156"/>
    <col min="8705" max="8705" width="4.5703125" style="156" customWidth="1"/>
    <col min="8706" max="8706" width="56" style="156" customWidth="1"/>
    <col min="8707" max="8707" width="4.85546875" style="156" customWidth="1"/>
    <col min="8708" max="8708" width="7.140625" style="156" customWidth="1"/>
    <col min="8709" max="8709" width="9.85546875" style="156" customWidth="1"/>
    <col min="8710" max="8710" width="11.5703125" style="156" customWidth="1"/>
    <col min="8711" max="8960" width="11.42578125" style="156"/>
    <col min="8961" max="8961" width="4.5703125" style="156" customWidth="1"/>
    <col min="8962" max="8962" width="56" style="156" customWidth="1"/>
    <col min="8963" max="8963" width="4.85546875" style="156" customWidth="1"/>
    <col min="8964" max="8964" width="7.140625" style="156" customWidth="1"/>
    <col min="8965" max="8965" width="9.85546875" style="156" customWidth="1"/>
    <col min="8966" max="8966" width="11.5703125" style="156" customWidth="1"/>
    <col min="8967" max="9216" width="11.42578125" style="156"/>
    <col min="9217" max="9217" width="4.5703125" style="156" customWidth="1"/>
    <col min="9218" max="9218" width="56" style="156" customWidth="1"/>
    <col min="9219" max="9219" width="4.85546875" style="156" customWidth="1"/>
    <col min="9220" max="9220" width="7.140625" style="156" customWidth="1"/>
    <col min="9221" max="9221" width="9.85546875" style="156" customWidth="1"/>
    <col min="9222" max="9222" width="11.5703125" style="156" customWidth="1"/>
    <col min="9223" max="9472" width="11.42578125" style="156"/>
    <col min="9473" max="9473" width="4.5703125" style="156" customWidth="1"/>
    <col min="9474" max="9474" width="56" style="156" customWidth="1"/>
    <col min="9475" max="9475" width="4.85546875" style="156" customWidth="1"/>
    <col min="9476" max="9476" width="7.140625" style="156" customWidth="1"/>
    <col min="9477" max="9477" width="9.85546875" style="156" customWidth="1"/>
    <col min="9478" max="9478" width="11.5703125" style="156" customWidth="1"/>
    <col min="9479" max="9728" width="11.42578125" style="156"/>
    <col min="9729" max="9729" width="4.5703125" style="156" customWidth="1"/>
    <col min="9730" max="9730" width="56" style="156" customWidth="1"/>
    <col min="9731" max="9731" width="4.85546875" style="156" customWidth="1"/>
    <col min="9732" max="9732" width="7.140625" style="156" customWidth="1"/>
    <col min="9733" max="9733" width="9.85546875" style="156" customWidth="1"/>
    <col min="9734" max="9734" width="11.5703125" style="156" customWidth="1"/>
    <col min="9735" max="9984" width="11.42578125" style="156"/>
    <col min="9985" max="9985" width="4.5703125" style="156" customWidth="1"/>
    <col min="9986" max="9986" width="56" style="156" customWidth="1"/>
    <col min="9987" max="9987" width="4.85546875" style="156" customWidth="1"/>
    <col min="9988" max="9988" width="7.140625" style="156" customWidth="1"/>
    <col min="9989" max="9989" width="9.85546875" style="156" customWidth="1"/>
    <col min="9990" max="9990" width="11.5703125" style="156" customWidth="1"/>
    <col min="9991" max="10240" width="11.42578125" style="156"/>
    <col min="10241" max="10241" width="4.5703125" style="156" customWidth="1"/>
    <col min="10242" max="10242" width="56" style="156" customWidth="1"/>
    <col min="10243" max="10243" width="4.85546875" style="156" customWidth="1"/>
    <col min="10244" max="10244" width="7.140625" style="156" customWidth="1"/>
    <col min="10245" max="10245" width="9.85546875" style="156" customWidth="1"/>
    <col min="10246" max="10246" width="11.5703125" style="156" customWidth="1"/>
    <col min="10247" max="10496" width="11.42578125" style="156"/>
    <col min="10497" max="10497" width="4.5703125" style="156" customWidth="1"/>
    <col min="10498" max="10498" width="56" style="156" customWidth="1"/>
    <col min="10499" max="10499" width="4.85546875" style="156" customWidth="1"/>
    <col min="10500" max="10500" width="7.140625" style="156" customWidth="1"/>
    <col min="10501" max="10501" width="9.85546875" style="156" customWidth="1"/>
    <col min="10502" max="10502" width="11.5703125" style="156" customWidth="1"/>
    <col min="10503" max="10752" width="11.42578125" style="156"/>
    <col min="10753" max="10753" width="4.5703125" style="156" customWidth="1"/>
    <col min="10754" max="10754" width="56" style="156" customWidth="1"/>
    <col min="10755" max="10755" width="4.85546875" style="156" customWidth="1"/>
    <col min="10756" max="10756" width="7.140625" style="156" customWidth="1"/>
    <col min="10757" max="10757" width="9.85546875" style="156" customWidth="1"/>
    <col min="10758" max="10758" width="11.5703125" style="156" customWidth="1"/>
    <col min="10759" max="11008" width="11.42578125" style="156"/>
    <col min="11009" max="11009" width="4.5703125" style="156" customWidth="1"/>
    <col min="11010" max="11010" width="56" style="156" customWidth="1"/>
    <col min="11011" max="11011" width="4.85546875" style="156" customWidth="1"/>
    <col min="11012" max="11012" width="7.140625" style="156" customWidth="1"/>
    <col min="11013" max="11013" width="9.85546875" style="156" customWidth="1"/>
    <col min="11014" max="11014" width="11.5703125" style="156" customWidth="1"/>
    <col min="11015" max="11264" width="11.42578125" style="156"/>
    <col min="11265" max="11265" width="4.5703125" style="156" customWidth="1"/>
    <col min="11266" max="11266" width="56" style="156" customWidth="1"/>
    <col min="11267" max="11267" width="4.85546875" style="156" customWidth="1"/>
    <col min="11268" max="11268" width="7.140625" style="156" customWidth="1"/>
    <col min="11269" max="11269" width="9.85546875" style="156" customWidth="1"/>
    <col min="11270" max="11270" width="11.5703125" style="156" customWidth="1"/>
    <col min="11271" max="11520" width="11.42578125" style="156"/>
    <col min="11521" max="11521" width="4.5703125" style="156" customWidth="1"/>
    <col min="11522" max="11522" width="56" style="156" customWidth="1"/>
    <col min="11523" max="11523" width="4.85546875" style="156" customWidth="1"/>
    <col min="11524" max="11524" width="7.140625" style="156" customWidth="1"/>
    <col min="11525" max="11525" width="9.85546875" style="156" customWidth="1"/>
    <col min="11526" max="11526" width="11.5703125" style="156" customWidth="1"/>
    <col min="11527" max="11776" width="11.42578125" style="156"/>
    <col min="11777" max="11777" width="4.5703125" style="156" customWidth="1"/>
    <col min="11778" max="11778" width="56" style="156" customWidth="1"/>
    <col min="11779" max="11779" width="4.85546875" style="156" customWidth="1"/>
    <col min="11780" max="11780" width="7.140625" style="156" customWidth="1"/>
    <col min="11781" max="11781" width="9.85546875" style="156" customWidth="1"/>
    <col min="11782" max="11782" width="11.5703125" style="156" customWidth="1"/>
    <col min="11783" max="12032" width="11.42578125" style="156"/>
    <col min="12033" max="12033" width="4.5703125" style="156" customWidth="1"/>
    <col min="12034" max="12034" width="56" style="156" customWidth="1"/>
    <col min="12035" max="12035" width="4.85546875" style="156" customWidth="1"/>
    <col min="12036" max="12036" width="7.140625" style="156" customWidth="1"/>
    <col min="12037" max="12037" width="9.85546875" style="156" customWidth="1"/>
    <col min="12038" max="12038" width="11.5703125" style="156" customWidth="1"/>
    <col min="12039" max="12288" width="11.42578125" style="156"/>
    <col min="12289" max="12289" width="4.5703125" style="156" customWidth="1"/>
    <col min="12290" max="12290" width="56" style="156" customWidth="1"/>
    <col min="12291" max="12291" width="4.85546875" style="156" customWidth="1"/>
    <col min="12292" max="12292" width="7.140625" style="156" customWidth="1"/>
    <col min="12293" max="12293" width="9.85546875" style="156" customWidth="1"/>
    <col min="12294" max="12294" width="11.5703125" style="156" customWidth="1"/>
    <col min="12295" max="12544" width="11.42578125" style="156"/>
    <col min="12545" max="12545" width="4.5703125" style="156" customWidth="1"/>
    <col min="12546" max="12546" width="56" style="156" customWidth="1"/>
    <col min="12547" max="12547" width="4.85546875" style="156" customWidth="1"/>
    <col min="12548" max="12548" width="7.140625" style="156" customWidth="1"/>
    <col min="12549" max="12549" width="9.85546875" style="156" customWidth="1"/>
    <col min="12550" max="12550" width="11.5703125" style="156" customWidth="1"/>
    <col min="12551" max="12800" width="11.42578125" style="156"/>
    <col min="12801" max="12801" width="4.5703125" style="156" customWidth="1"/>
    <col min="12802" max="12802" width="56" style="156" customWidth="1"/>
    <col min="12803" max="12803" width="4.85546875" style="156" customWidth="1"/>
    <col min="12804" max="12804" width="7.140625" style="156" customWidth="1"/>
    <col min="12805" max="12805" width="9.85546875" style="156" customWidth="1"/>
    <col min="12806" max="12806" width="11.5703125" style="156" customWidth="1"/>
    <col min="12807" max="13056" width="11.42578125" style="156"/>
    <col min="13057" max="13057" width="4.5703125" style="156" customWidth="1"/>
    <col min="13058" max="13058" width="56" style="156" customWidth="1"/>
    <col min="13059" max="13059" width="4.85546875" style="156" customWidth="1"/>
    <col min="13060" max="13060" width="7.140625" style="156" customWidth="1"/>
    <col min="13061" max="13061" width="9.85546875" style="156" customWidth="1"/>
    <col min="13062" max="13062" width="11.5703125" style="156" customWidth="1"/>
    <col min="13063" max="13312" width="11.42578125" style="156"/>
    <col min="13313" max="13313" width="4.5703125" style="156" customWidth="1"/>
    <col min="13314" max="13314" width="56" style="156" customWidth="1"/>
    <col min="13315" max="13315" width="4.85546875" style="156" customWidth="1"/>
    <col min="13316" max="13316" width="7.140625" style="156" customWidth="1"/>
    <col min="13317" max="13317" width="9.85546875" style="156" customWidth="1"/>
    <col min="13318" max="13318" width="11.5703125" style="156" customWidth="1"/>
    <col min="13319" max="13568" width="11.42578125" style="156"/>
    <col min="13569" max="13569" width="4.5703125" style="156" customWidth="1"/>
    <col min="13570" max="13570" width="56" style="156" customWidth="1"/>
    <col min="13571" max="13571" width="4.85546875" style="156" customWidth="1"/>
    <col min="13572" max="13572" width="7.140625" style="156" customWidth="1"/>
    <col min="13573" max="13573" width="9.85546875" style="156" customWidth="1"/>
    <col min="13574" max="13574" width="11.5703125" style="156" customWidth="1"/>
    <col min="13575" max="13824" width="11.42578125" style="156"/>
    <col min="13825" max="13825" width="4.5703125" style="156" customWidth="1"/>
    <col min="13826" max="13826" width="56" style="156" customWidth="1"/>
    <col min="13827" max="13827" width="4.85546875" style="156" customWidth="1"/>
    <col min="13828" max="13828" width="7.140625" style="156" customWidth="1"/>
    <col min="13829" max="13829" width="9.85546875" style="156" customWidth="1"/>
    <col min="13830" max="13830" width="11.5703125" style="156" customWidth="1"/>
    <col min="13831" max="14080" width="11.42578125" style="156"/>
    <col min="14081" max="14081" width="4.5703125" style="156" customWidth="1"/>
    <col min="14082" max="14082" width="56" style="156" customWidth="1"/>
    <col min="14083" max="14083" width="4.85546875" style="156" customWidth="1"/>
    <col min="14084" max="14084" width="7.140625" style="156" customWidth="1"/>
    <col min="14085" max="14085" width="9.85546875" style="156" customWidth="1"/>
    <col min="14086" max="14086" width="11.5703125" style="156" customWidth="1"/>
    <col min="14087" max="14336" width="11.42578125" style="156"/>
    <col min="14337" max="14337" width="4.5703125" style="156" customWidth="1"/>
    <col min="14338" max="14338" width="56" style="156" customWidth="1"/>
    <col min="14339" max="14339" width="4.85546875" style="156" customWidth="1"/>
    <col min="14340" max="14340" width="7.140625" style="156" customWidth="1"/>
    <col min="14341" max="14341" width="9.85546875" style="156" customWidth="1"/>
    <col min="14342" max="14342" width="11.5703125" style="156" customWidth="1"/>
    <col min="14343" max="14592" width="11.42578125" style="156"/>
    <col min="14593" max="14593" width="4.5703125" style="156" customWidth="1"/>
    <col min="14594" max="14594" width="56" style="156" customWidth="1"/>
    <col min="14595" max="14595" width="4.85546875" style="156" customWidth="1"/>
    <col min="14596" max="14596" width="7.140625" style="156" customWidth="1"/>
    <col min="14597" max="14597" width="9.85546875" style="156" customWidth="1"/>
    <col min="14598" max="14598" width="11.5703125" style="156" customWidth="1"/>
    <col min="14599" max="14848" width="11.42578125" style="156"/>
    <col min="14849" max="14849" width="4.5703125" style="156" customWidth="1"/>
    <col min="14850" max="14850" width="56" style="156" customWidth="1"/>
    <col min="14851" max="14851" width="4.85546875" style="156" customWidth="1"/>
    <col min="14852" max="14852" width="7.140625" style="156" customWidth="1"/>
    <col min="14853" max="14853" width="9.85546875" style="156" customWidth="1"/>
    <col min="14854" max="14854" width="11.5703125" style="156" customWidth="1"/>
    <col min="14855" max="15104" width="11.42578125" style="156"/>
    <col min="15105" max="15105" width="4.5703125" style="156" customWidth="1"/>
    <col min="15106" max="15106" width="56" style="156" customWidth="1"/>
    <col min="15107" max="15107" width="4.85546875" style="156" customWidth="1"/>
    <col min="15108" max="15108" width="7.140625" style="156" customWidth="1"/>
    <col min="15109" max="15109" width="9.85546875" style="156" customWidth="1"/>
    <col min="15110" max="15110" width="11.5703125" style="156" customWidth="1"/>
    <col min="15111" max="15360" width="11.42578125" style="156"/>
    <col min="15361" max="15361" width="4.5703125" style="156" customWidth="1"/>
    <col min="15362" max="15362" width="56" style="156" customWidth="1"/>
    <col min="15363" max="15363" width="4.85546875" style="156" customWidth="1"/>
    <col min="15364" max="15364" width="7.140625" style="156" customWidth="1"/>
    <col min="15365" max="15365" width="9.85546875" style="156" customWidth="1"/>
    <col min="15366" max="15366" width="11.5703125" style="156" customWidth="1"/>
    <col min="15367" max="15616" width="11.42578125" style="156"/>
    <col min="15617" max="15617" width="4.5703125" style="156" customWidth="1"/>
    <col min="15618" max="15618" width="56" style="156" customWidth="1"/>
    <col min="15619" max="15619" width="4.85546875" style="156" customWidth="1"/>
    <col min="15620" max="15620" width="7.140625" style="156" customWidth="1"/>
    <col min="15621" max="15621" width="9.85546875" style="156" customWidth="1"/>
    <col min="15622" max="15622" width="11.5703125" style="156" customWidth="1"/>
    <col min="15623" max="15872" width="11.42578125" style="156"/>
    <col min="15873" max="15873" width="4.5703125" style="156" customWidth="1"/>
    <col min="15874" max="15874" width="56" style="156" customWidth="1"/>
    <col min="15875" max="15875" width="4.85546875" style="156" customWidth="1"/>
    <col min="15876" max="15876" width="7.140625" style="156" customWidth="1"/>
    <col min="15877" max="15877" width="9.85546875" style="156" customWidth="1"/>
    <col min="15878" max="15878" width="11.5703125" style="156" customWidth="1"/>
    <col min="15879" max="16128" width="11.42578125" style="156"/>
    <col min="16129" max="16129" width="4.5703125" style="156" customWidth="1"/>
    <col min="16130" max="16130" width="56" style="156" customWidth="1"/>
    <col min="16131" max="16131" width="4.85546875" style="156" customWidth="1"/>
    <col min="16132" max="16132" width="7.140625" style="156" customWidth="1"/>
    <col min="16133" max="16133" width="9.85546875" style="156" customWidth="1"/>
    <col min="16134" max="16134" width="11.5703125" style="156" customWidth="1"/>
    <col min="16135" max="16384" width="11.42578125" style="156"/>
  </cols>
  <sheetData>
    <row r="1" spans="1:13" s="137" customFormat="1">
      <c r="A1" s="165"/>
      <c r="B1" s="167"/>
      <c r="C1" s="189"/>
      <c r="D1" s="170"/>
      <c r="E1" s="171"/>
      <c r="F1" s="171"/>
    </row>
    <row r="2" spans="1:13" s="137" customFormat="1">
      <c r="A2" s="434" t="s">
        <v>702</v>
      </c>
      <c r="B2" s="435" t="s">
        <v>703</v>
      </c>
      <c r="C2" s="175" t="s">
        <v>449</v>
      </c>
      <c r="D2" s="178" t="s">
        <v>28</v>
      </c>
      <c r="E2" s="177" t="s">
        <v>704</v>
      </c>
      <c r="F2" s="178" t="s">
        <v>705</v>
      </c>
    </row>
    <row r="3" spans="1:13" s="137" customFormat="1">
      <c r="A3" s="436"/>
      <c r="B3" s="437"/>
      <c r="C3" s="182"/>
      <c r="D3" s="184"/>
      <c r="E3" s="185"/>
      <c r="F3" s="184"/>
    </row>
    <row r="4" spans="1:13" s="442" customFormat="1">
      <c r="A4" s="438" t="s">
        <v>839</v>
      </c>
      <c r="B4" s="439" t="s">
        <v>840</v>
      </c>
      <c r="C4" s="189"/>
      <c r="D4" s="170"/>
      <c r="E4" s="440"/>
      <c r="F4" s="441"/>
    </row>
    <row r="5" spans="1:13" s="442" customFormat="1">
      <c r="A5" s="438"/>
      <c r="B5" s="439"/>
      <c r="C5" s="189"/>
      <c r="D5" s="170"/>
      <c r="E5" s="838"/>
      <c r="F5" s="441"/>
    </row>
    <row r="6" spans="1:13" s="442" customFormat="1">
      <c r="A6" s="438"/>
      <c r="B6" s="439" t="s">
        <v>841</v>
      </c>
      <c r="C6" s="189"/>
      <c r="D6" s="170"/>
      <c r="E6" s="838"/>
      <c r="F6" s="441"/>
    </row>
    <row r="7" spans="1:13" s="442" customFormat="1">
      <c r="A7" s="443"/>
      <c r="B7" s="192"/>
      <c r="C7" s="189"/>
      <c r="D7" s="170"/>
      <c r="E7" s="838"/>
      <c r="F7" s="441"/>
    </row>
    <row r="8" spans="1:13" s="442" customFormat="1" ht="38.25">
      <c r="A8" s="193">
        <v>1</v>
      </c>
      <c r="B8" s="444" t="s">
        <v>842</v>
      </c>
      <c r="C8" s="445" t="s">
        <v>393</v>
      </c>
      <c r="D8" s="446">
        <v>25</v>
      </c>
      <c r="E8" s="833"/>
      <c r="F8" s="447">
        <f>D8*E8</f>
        <v>0</v>
      </c>
    </row>
    <row r="9" spans="1:13" s="442" customFormat="1">
      <c r="A9" s="193"/>
      <c r="B9" s="444"/>
      <c r="C9" s="445"/>
      <c r="D9" s="446"/>
      <c r="E9" s="833"/>
      <c r="F9" s="447"/>
    </row>
    <row r="10" spans="1:13" s="442" customFormat="1" ht="51">
      <c r="A10" s="193">
        <v>2</v>
      </c>
      <c r="B10" s="444" t="s">
        <v>843</v>
      </c>
      <c r="C10" s="445" t="s">
        <v>134</v>
      </c>
      <c r="D10" s="446">
        <v>7</v>
      </c>
      <c r="E10" s="833"/>
      <c r="F10" s="447">
        <f>D10*E10</f>
        <v>0</v>
      </c>
    </row>
    <row r="11" spans="1:13" s="442" customFormat="1">
      <c r="A11" s="193"/>
      <c r="B11" s="444"/>
      <c r="C11" s="445"/>
      <c r="D11" s="446"/>
      <c r="E11" s="833"/>
      <c r="F11" s="447"/>
    </row>
    <row r="12" spans="1:13" ht="38.25">
      <c r="A12" s="151">
        <v>3</v>
      </c>
      <c r="B12" s="131" t="s">
        <v>844</v>
      </c>
      <c r="C12" s="131" t="s">
        <v>393</v>
      </c>
      <c r="D12" s="132">
        <v>25</v>
      </c>
      <c r="E12" s="827"/>
      <c r="F12" s="258">
        <f>E12*D12</f>
        <v>0</v>
      </c>
      <c r="G12" s="157"/>
      <c r="H12" s="158"/>
      <c r="K12" s="448"/>
      <c r="L12" s="449"/>
      <c r="M12" s="449"/>
    </row>
    <row r="13" spans="1:13" s="442" customFormat="1">
      <c r="A13" s="193"/>
      <c r="B13" s="444"/>
      <c r="C13" s="445"/>
      <c r="D13" s="446"/>
      <c r="E13" s="833"/>
      <c r="F13" s="447"/>
    </row>
    <row r="14" spans="1:13" s="442" customFormat="1">
      <c r="A14" s="193">
        <v>4</v>
      </c>
      <c r="B14" s="444" t="s">
        <v>845</v>
      </c>
      <c r="C14" s="445" t="s">
        <v>134</v>
      </c>
      <c r="D14" s="446">
        <v>2</v>
      </c>
      <c r="E14" s="833"/>
      <c r="F14" s="447">
        <f>D14*E14</f>
        <v>0</v>
      </c>
    </row>
    <row r="15" spans="1:13" s="442" customFormat="1">
      <c r="A15" s="443"/>
      <c r="B15" s="192"/>
      <c r="C15" s="189"/>
      <c r="D15" s="170"/>
      <c r="E15" s="839"/>
      <c r="F15" s="257"/>
    </row>
    <row r="16" spans="1:13" s="442" customFormat="1" ht="13.5" thickBot="1">
      <c r="A16" s="451" t="s">
        <v>839</v>
      </c>
      <c r="B16" s="452" t="s">
        <v>846</v>
      </c>
      <c r="C16" s="453"/>
      <c r="D16" s="454"/>
      <c r="E16" s="840"/>
      <c r="F16" s="456">
        <f>SUM(F8:F15)</f>
        <v>0</v>
      </c>
    </row>
    <row r="17" ht="13.5" thickTop="1"/>
  </sheetData>
  <sheetProtection algorithmName="SHA-512" hashValue="xYuK3X649k31FpM5aqCL72WQaYQ3GaJ6kjDiqOpl7LiKJ2MdomHIFbumyEgz5r4nGOj8lrLyaKB1Hv4QpGhacA==" saltValue="4gU0dev7+jkvBp705JGW/A==" spinCount="100000" sheet="1" objects="1" scenarios="1" selectLockedCells="1"/>
  <pageMargins left="0.6692913385826772" right="0.15748031496062992" top="0.59055118110236227" bottom="0.59055118110236227" header="0.51181102362204722" footer="0.31496062992125984"/>
  <pageSetup paperSize="9" orientation="portrait" blackAndWhite="1" horizontalDpi="300" verticalDpi="300" r:id="rId1"/>
  <headerFooter alignWithMargins="0">
    <oddFooter>Stran &amp;P od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24"/>
  <sheetViews>
    <sheetView view="pageBreakPreview" zoomScaleNormal="100" zoomScaleSheetLayoutView="100" workbookViewId="0">
      <selection activeCell="E9" sqref="E9"/>
    </sheetView>
  </sheetViews>
  <sheetFormatPr defaultColWidth="11.42578125" defaultRowHeight="12.75"/>
  <cols>
    <col min="1" max="1" width="4.5703125" style="165" customWidth="1"/>
    <col min="2" max="2" width="56" style="169" customWidth="1"/>
    <col min="3" max="3" width="4" style="189" bestFit="1" customWidth="1"/>
    <col min="4" max="4" width="4" style="170" bestFit="1" customWidth="1"/>
    <col min="5" max="5" width="12.5703125" style="170" customWidth="1"/>
    <col min="6" max="6" width="12" style="170" customWidth="1"/>
    <col min="7" max="256" width="11.42578125" style="156"/>
    <col min="257" max="257" width="4.5703125" style="156" customWidth="1"/>
    <col min="258" max="258" width="56" style="156" customWidth="1"/>
    <col min="259" max="259" width="4.85546875" style="156" customWidth="1"/>
    <col min="260" max="260" width="7.140625" style="156" customWidth="1"/>
    <col min="261" max="261" width="12.5703125" style="156" customWidth="1"/>
    <col min="262" max="262" width="11.5703125" style="156" customWidth="1"/>
    <col min="263" max="512" width="11.42578125" style="156"/>
    <col min="513" max="513" width="4.5703125" style="156" customWidth="1"/>
    <col min="514" max="514" width="56" style="156" customWidth="1"/>
    <col min="515" max="515" width="4.85546875" style="156" customWidth="1"/>
    <col min="516" max="516" width="7.140625" style="156" customWidth="1"/>
    <col min="517" max="517" width="12.5703125" style="156" customWidth="1"/>
    <col min="518" max="518" width="11.5703125" style="156" customWidth="1"/>
    <col min="519" max="768" width="11.42578125" style="156"/>
    <col min="769" max="769" width="4.5703125" style="156" customWidth="1"/>
    <col min="770" max="770" width="56" style="156" customWidth="1"/>
    <col min="771" max="771" width="4.85546875" style="156" customWidth="1"/>
    <col min="772" max="772" width="7.140625" style="156" customWidth="1"/>
    <col min="773" max="773" width="12.5703125" style="156" customWidth="1"/>
    <col min="774" max="774" width="11.5703125" style="156" customWidth="1"/>
    <col min="775" max="1024" width="11.42578125" style="156"/>
    <col min="1025" max="1025" width="4.5703125" style="156" customWidth="1"/>
    <col min="1026" max="1026" width="56" style="156" customWidth="1"/>
    <col min="1027" max="1027" width="4.85546875" style="156" customWidth="1"/>
    <col min="1028" max="1028" width="7.140625" style="156" customWidth="1"/>
    <col min="1029" max="1029" width="12.5703125" style="156" customWidth="1"/>
    <col min="1030" max="1030" width="11.5703125" style="156" customWidth="1"/>
    <col min="1031" max="1280" width="11.42578125" style="156"/>
    <col min="1281" max="1281" width="4.5703125" style="156" customWidth="1"/>
    <col min="1282" max="1282" width="56" style="156" customWidth="1"/>
    <col min="1283" max="1283" width="4.85546875" style="156" customWidth="1"/>
    <col min="1284" max="1284" width="7.140625" style="156" customWidth="1"/>
    <col min="1285" max="1285" width="12.5703125" style="156" customWidth="1"/>
    <col min="1286" max="1286" width="11.5703125" style="156" customWidth="1"/>
    <col min="1287" max="1536" width="11.42578125" style="156"/>
    <col min="1537" max="1537" width="4.5703125" style="156" customWidth="1"/>
    <col min="1538" max="1538" width="56" style="156" customWidth="1"/>
    <col min="1539" max="1539" width="4.85546875" style="156" customWidth="1"/>
    <col min="1540" max="1540" width="7.140625" style="156" customWidth="1"/>
    <col min="1541" max="1541" width="12.5703125" style="156" customWidth="1"/>
    <col min="1542" max="1542" width="11.5703125" style="156" customWidth="1"/>
    <col min="1543" max="1792" width="11.42578125" style="156"/>
    <col min="1793" max="1793" width="4.5703125" style="156" customWidth="1"/>
    <col min="1794" max="1794" width="56" style="156" customWidth="1"/>
    <col min="1795" max="1795" width="4.85546875" style="156" customWidth="1"/>
    <col min="1796" max="1796" width="7.140625" style="156" customWidth="1"/>
    <col min="1797" max="1797" width="12.5703125" style="156" customWidth="1"/>
    <col min="1798" max="1798" width="11.5703125" style="156" customWidth="1"/>
    <col min="1799" max="2048" width="11.42578125" style="156"/>
    <col min="2049" max="2049" width="4.5703125" style="156" customWidth="1"/>
    <col min="2050" max="2050" width="56" style="156" customWidth="1"/>
    <col min="2051" max="2051" width="4.85546875" style="156" customWidth="1"/>
    <col min="2052" max="2052" width="7.140625" style="156" customWidth="1"/>
    <col min="2053" max="2053" width="12.5703125" style="156" customWidth="1"/>
    <col min="2054" max="2054" width="11.5703125" style="156" customWidth="1"/>
    <col min="2055" max="2304" width="11.42578125" style="156"/>
    <col min="2305" max="2305" width="4.5703125" style="156" customWidth="1"/>
    <col min="2306" max="2306" width="56" style="156" customWidth="1"/>
    <col min="2307" max="2307" width="4.85546875" style="156" customWidth="1"/>
    <col min="2308" max="2308" width="7.140625" style="156" customWidth="1"/>
    <col min="2309" max="2309" width="12.5703125" style="156" customWidth="1"/>
    <col min="2310" max="2310" width="11.5703125" style="156" customWidth="1"/>
    <col min="2311" max="2560" width="11.42578125" style="156"/>
    <col min="2561" max="2561" width="4.5703125" style="156" customWidth="1"/>
    <col min="2562" max="2562" width="56" style="156" customWidth="1"/>
    <col min="2563" max="2563" width="4.85546875" style="156" customWidth="1"/>
    <col min="2564" max="2564" width="7.140625" style="156" customWidth="1"/>
    <col min="2565" max="2565" width="12.5703125" style="156" customWidth="1"/>
    <col min="2566" max="2566" width="11.5703125" style="156" customWidth="1"/>
    <col min="2567" max="2816" width="11.42578125" style="156"/>
    <col min="2817" max="2817" width="4.5703125" style="156" customWidth="1"/>
    <col min="2818" max="2818" width="56" style="156" customWidth="1"/>
    <col min="2819" max="2819" width="4.85546875" style="156" customWidth="1"/>
    <col min="2820" max="2820" width="7.140625" style="156" customWidth="1"/>
    <col min="2821" max="2821" width="12.5703125" style="156" customWidth="1"/>
    <col min="2822" max="2822" width="11.5703125" style="156" customWidth="1"/>
    <col min="2823" max="3072" width="11.42578125" style="156"/>
    <col min="3073" max="3073" width="4.5703125" style="156" customWidth="1"/>
    <col min="3074" max="3074" width="56" style="156" customWidth="1"/>
    <col min="3075" max="3075" width="4.85546875" style="156" customWidth="1"/>
    <col min="3076" max="3076" width="7.140625" style="156" customWidth="1"/>
    <col min="3077" max="3077" width="12.5703125" style="156" customWidth="1"/>
    <col min="3078" max="3078" width="11.5703125" style="156" customWidth="1"/>
    <col min="3079" max="3328" width="11.42578125" style="156"/>
    <col min="3329" max="3329" width="4.5703125" style="156" customWidth="1"/>
    <col min="3330" max="3330" width="56" style="156" customWidth="1"/>
    <col min="3331" max="3331" width="4.85546875" style="156" customWidth="1"/>
    <col min="3332" max="3332" width="7.140625" style="156" customWidth="1"/>
    <col min="3333" max="3333" width="12.5703125" style="156" customWidth="1"/>
    <col min="3334" max="3334" width="11.5703125" style="156" customWidth="1"/>
    <col min="3335" max="3584" width="11.42578125" style="156"/>
    <col min="3585" max="3585" width="4.5703125" style="156" customWidth="1"/>
    <col min="3586" max="3586" width="56" style="156" customWidth="1"/>
    <col min="3587" max="3587" width="4.85546875" style="156" customWidth="1"/>
    <col min="3588" max="3588" width="7.140625" style="156" customWidth="1"/>
    <col min="3589" max="3589" width="12.5703125" style="156" customWidth="1"/>
    <col min="3590" max="3590" width="11.5703125" style="156" customWidth="1"/>
    <col min="3591" max="3840" width="11.42578125" style="156"/>
    <col min="3841" max="3841" width="4.5703125" style="156" customWidth="1"/>
    <col min="3842" max="3842" width="56" style="156" customWidth="1"/>
    <col min="3843" max="3843" width="4.85546875" style="156" customWidth="1"/>
    <col min="3844" max="3844" width="7.140625" style="156" customWidth="1"/>
    <col min="3845" max="3845" width="12.5703125" style="156" customWidth="1"/>
    <col min="3846" max="3846" width="11.5703125" style="156" customWidth="1"/>
    <col min="3847" max="4096" width="11.42578125" style="156"/>
    <col min="4097" max="4097" width="4.5703125" style="156" customWidth="1"/>
    <col min="4098" max="4098" width="56" style="156" customWidth="1"/>
    <col min="4099" max="4099" width="4.85546875" style="156" customWidth="1"/>
    <col min="4100" max="4100" width="7.140625" style="156" customWidth="1"/>
    <col min="4101" max="4101" width="12.5703125" style="156" customWidth="1"/>
    <col min="4102" max="4102" width="11.5703125" style="156" customWidth="1"/>
    <col min="4103" max="4352" width="11.42578125" style="156"/>
    <col min="4353" max="4353" width="4.5703125" style="156" customWidth="1"/>
    <col min="4354" max="4354" width="56" style="156" customWidth="1"/>
    <col min="4355" max="4355" width="4.85546875" style="156" customWidth="1"/>
    <col min="4356" max="4356" width="7.140625" style="156" customWidth="1"/>
    <col min="4357" max="4357" width="12.5703125" style="156" customWidth="1"/>
    <col min="4358" max="4358" width="11.5703125" style="156" customWidth="1"/>
    <col min="4359" max="4608" width="11.42578125" style="156"/>
    <col min="4609" max="4609" width="4.5703125" style="156" customWidth="1"/>
    <col min="4610" max="4610" width="56" style="156" customWidth="1"/>
    <col min="4611" max="4611" width="4.85546875" style="156" customWidth="1"/>
    <col min="4612" max="4612" width="7.140625" style="156" customWidth="1"/>
    <col min="4613" max="4613" width="12.5703125" style="156" customWidth="1"/>
    <col min="4614" max="4614" width="11.5703125" style="156" customWidth="1"/>
    <col min="4615" max="4864" width="11.42578125" style="156"/>
    <col min="4865" max="4865" width="4.5703125" style="156" customWidth="1"/>
    <col min="4866" max="4866" width="56" style="156" customWidth="1"/>
    <col min="4867" max="4867" width="4.85546875" style="156" customWidth="1"/>
    <col min="4868" max="4868" width="7.140625" style="156" customWidth="1"/>
    <col min="4869" max="4869" width="12.5703125" style="156" customWidth="1"/>
    <col min="4870" max="4870" width="11.5703125" style="156" customWidth="1"/>
    <col min="4871" max="5120" width="11.42578125" style="156"/>
    <col min="5121" max="5121" width="4.5703125" style="156" customWidth="1"/>
    <col min="5122" max="5122" width="56" style="156" customWidth="1"/>
    <col min="5123" max="5123" width="4.85546875" style="156" customWidth="1"/>
    <col min="5124" max="5124" width="7.140625" style="156" customWidth="1"/>
    <col min="5125" max="5125" width="12.5703125" style="156" customWidth="1"/>
    <col min="5126" max="5126" width="11.5703125" style="156" customWidth="1"/>
    <col min="5127" max="5376" width="11.42578125" style="156"/>
    <col min="5377" max="5377" width="4.5703125" style="156" customWidth="1"/>
    <col min="5378" max="5378" width="56" style="156" customWidth="1"/>
    <col min="5379" max="5379" width="4.85546875" style="156" customWidth="1"/>
    <col min="5380" max="5380" width="7.140625" style="156" customWidth="1"/>
    <col min="5381" max="5381" width="12.5703125" style="156" customWidth="1"/>
    <col min="5382" max="5382" width="11.5703125" style="156" customWidth="1"/>
    <col min="5383" max="5632" width="11.42578125" style="156"/>
    <col min="5633" max="5633" width="4.5703125" style="156" customWidth="1"/>
    <col min="5634" max="5634" width="56" style="156" customWidth="1"/>
    <col min="5635" max="5635" width="4.85546875" style="156" customWidth="1"/>
    <col min="5636" max="5636" width="7.140625" style="156" customWidth="1"/>
    <col min="5637" max="5637" width="12.5703125" style="156" customWidth="1"/>
    <col min="5638" max="5638" width="11.5703125" style="156" customWidth="1"/>
    <col min="5639" max="5888" width="11.42578125" style="156"/>
    <col min="5889" max="5889" width="4.5703125" style="156" customWidth="1"/>
    <col min="5890" max="5890" width="56" style="156" customWidth="1"/>
    <col min="5891" max="5891" width="4.85546875" style="156" customWidth="1"/>
    <col min="5892" max="5892" width="7.140625" style="156" customWidth="1"/>
    <col min="5893" max="5893" width="12.5703125" style="156" customWidth="1"/>
    <col min="5894" max="5894" width="11.5703125" style="156" customWidth="1"/>
    <col min="5895" max="6144" width="11.42578125" style="156"/>
    <col min="6145" max="6145" width="4.5703125" style="156" customWidth="1"/>
    <col min="6146" max="6146" width="56" style="156" customWidth="1"/>
    <col min="6147" max="6147" width="4.85546875" style="156" customWidth="1"/>
    <col min="6148" max="6148" width="7.140625" style="156" customWidth="1"/>
    <col min="6149" max="6149" width="12.5703125" style="156" customWidth="1"/>
    <col min="6150" max="6150" width="11.5703125" style="156" customWidth="1"/>
    <col min="6151" max="6400" width="11.42578125" style="156"/>
    <col min="6401" max="6401" width="4.5703125" style="156" customWidth="1"/>
    <col min="6402" max="6402" width="56" style="156" customWidth="1"/>
    <col min="6403" max="6403" width="4.85546875" style="156" customWidth="1"/>
    <col min="6404" max="6404" width="7.140625" style="156" customWidth="1"/>
    <col min="6405" max="6405" width="12.5703125" style="156" customWidth="1"/>
    <col min="6406" max="6406" width="11.5703125" style="156" customWidth="1"/>
    <col min="6407" max="6656" width="11.42578125" style="156"/>
    <col min="6657" max="6657" width="4.5703125" style="156" customWidth="1"/>
    <col min="6658" max="6658" width="56" style="156" customWidth="1"/>
    <col min="6659" max="6659" width="4.85546875" style="156" customWidth="1"/>
    <col min="6660" max="6660" width="7.140625" style="156" customWidth="1"/>
    <col min="6661" max="6661" width="12.5703125" style="156" customWidth="1"/>
    <col min="6662" max="6662" width="11.5703125" style="156" customWidth="1"/>
    <col min="6663" max="6912" width="11.42578125" style="156"/>
    <col min="6913" max="6913" width="4.5703125" style="156" customWidth="1"/>
    <col min="6914" max="6914" width="56" style="156" customWidth="1"/>
    <col min="6915" max="6915" width="4.85546875" style="156" customWidth="1"/>
    <col min="6916" max="6916" width="7.140625" style="156" customWidth="1"/>
    <col min="6917" max="6917" width="12.5703125" style="156" customWidth="1"/>
    <col min="6918" max="6918" width="11.5703125" style="156" customWidth="1"/>
    <col min="6919" max="7168" width="11.42578125" style="156"/>
    <col min="7169" max="7169" width="4.5703125" style="156" customWidth="1"/>
    <col min="7170" max="7170" width="56" style="156" customWidth="1"/>
    <col min="7171" max="7171" width="4.85546875" style="156" customWidth="1"/>
    <col min="7172" max="7172" width="7.140625" style="156" customWidth="1"/>
    <col min="7173" max="7173" width="12.5703125" style="156" customWidth="1"/>
    <col min="7174" max="7174" width="11.5703125" style="156" customWidth="1"/>
    <col min="7175" max="7424" width="11.42578125" style="156"/>
    <col min="7425" max="7425" width="4.5703125" style="156" customWidth="1"/>
    <col min="7426" max="7426" width="56" style="156" customWidth="1"/>
    <col min="7427" max="7427" width="4.85546875" style="156" customWidth="1"/>
    <col min="7428" max="7428" width="7.140625" style="156" customWidth="1"/>
    <col min="7429" max="7429" width="12.5703125" style="156" customWidth="1"/>
    <col min="7430" max="7430" width="11.5703125" style="156" customWidth="1"/>
    <col min="7431" max="7680" width="11.42578125" style="156"/>
    <col min="7681" max="7681" width="4.5703125" style="156" customWidth="1"/>
    <col min="7682" max="7682" width="56" style="156" customWidth="1"/>
    <col min="7683" max="7683" width="4.85546875" style="156" customWidth="1"/>
    <col min="7684" max="7684" width="7.140625" style="156" customWidth="1"/>
    <col min="7685" max="7685" width="12.5703125" style="156" customWidth="1"/>
    <col min="7686" max="7686" width="11.5703125" style="156" customWidth="1"/>
    <col min="7687" max="7936" width="11.42578125" style="156"/>
    <col min="7937" max="7937" width="4.5703125" style="156" customWidth="1"/>
    <col min="7938" max="7938" width="56" style="156" customWidth="1"/>
    <col min="7939" max="7939" width="4.85546875" style="156" customWidth="1"/>
    <col min="7940" max="7940" width="7.140625" style="156" customWidth="1"/>
    <col min="7941" max="7941" width="12.5703125" style="156" customWidth="1"/>
    <col min="7942" max="7942" width="11.5703125" style="156" customWidth="1"/>
    <col min="7943" max="8192" width="11.42578125" style="156"/>
    <col min="8193" max="8193" width="4.5703125" style="156" customWidth="1"/>
    <col min="8194" max="8194" width="56" style="156" customWidth="1"/>
    <col min="8195" max="8195" width="4.85546875" style="156" customWidth="1"/>
    <col min="8196" max="8196" width="7.140625" style="156" customWidth="1"/>
    <col min="8197" max="8197" width="12.5703125" style="156" customWidth="1"/>
    <col min="8198" max="8198" width="11.5703125" style="156" customWidth="1"/>
    <col min="8199" max="8448" width="11.42578125" style="156"/>
    <col min="8449" max="8449" width="4.5703125" style="156" customWidth="1"/>
    <col min="8450" max="8450" width="56" style="156" customWidth="1"/>
    <col min="8451" max="8451" width="4.85546875" style="156" customWidth="1"/>
    <col min="8452" max="8452" width="7.140625" style="156" customWidth="1"/>
    <col min="8453" max="8453" width="12.5703125" style="156" customWidth="1"/>
    <col min="8454" max="8454" width="11.5703125" style="156" customWidth="1"/>
    <col min="8455" max="8704" width="11.42578125" style="156"/>
    <col min="8705" max="8705" width="4.5703125" style="156" customWidth="1"/>
    <col min="8706" max="8706" width="56" style="156" customWidth="1"/>
    <col min="8707" max="8707" width="4.85546875" style="156" customWidth="1"/>
    <col min="8708" max="8708" width="7.140625" style="156" customWidth="1"/>
    <col min="8709" max="8709" width="12.5703125" style="156" customWidth="1"/>
    <col min="8710" max="8710" width="11.5703125" style="156" customWidth="1"/>
    <col min="8711" max="8960" width="11.42578125" style="156"/>
    <col min="8961" max="8961" width="4.5703125" style="156" customWidth="1"/>
    <col min="8962" max="8962" width="56" style="156" customWidth="1"/>
    <col min="8963" max="8963" width="4.85546875" style="156" customWidth="1"/>
    <col min="8964" max="8964" width="7.140625" style="156" customWidth="1"/>
    <col min="8965" max="8965" width="12.5703125" style="156" customWidth="1"/>
    <col min="8966" max="8966" width="11.5703125" style="156" customWidth="1"/>
    <col min="8967" max="9216" width="11.42578125" style="156"/>
    <col min="9217" max="9217" width="4.5703125" style="156" customWidth="1"/>
    <col min="9218" max="9218" width="56" style="156" customWidth="1"/>
    <col min="9219" max="9219" width="4.85546875" style="156" customWidth="1"/>
    <col min="9220" max="9220" width="7.140625" style="156" customWidth="1"/>
    <col min="9221" max="9221" width="12.5703125" style="156" customWidth="1"/>
    <col min="9222" max="9222" width="11.5703125" style="156" customWidth="1"/>
    <col min="9223" max="9472" width="11.42578125" style="156"/>
    <col min="9473" max="9473" width="4.5703125" style="156" customWidth="1"/>
    <col min="9474" max="9474" width="56" style="156" customWidth="1"/>
    <col min="9475" max="9475" width="4.85546875" style="156" customWidth="1"/>
    <col min="9476" max="9476" width="7.140625" style="156" customWidth="1"/>
    <col min="9477" max="9477" width="12.5703125" style="156" customWidth="1"/>
    <col min="9478" max="9478" width="11.5703125" style="156" customWidth="1"/>
    <col min="9479" max="9728" width="11.42578125" style="156"/>
    <col min="9729" max="9729" width="4.5703125" style="156" customWidth="1"/>
    <col min="9730" max="9730" width="56" style="156" customWidth="1"/>
    <col min="9731" max="9731" width="4.85546875" style="156" customWidth="1"/>
    <col min="9732" max="9732" width="7.140625" style="156" customWidth="1"/>
    <col min="9733" max="9733" width="12.5703125" style="156" customWidth="1"/>
    <col min="9734" max="9734" width="11.5703125" style="156" customWidth="1"/>
    <col min="9735" max="9984" width="11.42578125" style="156"/>
    <col min="9985" max="9985" width="4.5703125" style="156" customWidth="1"/>
    <col min="9986" max="9986" width="56" style="156" customWidth="1"/>
    <col min="9987" max="9987" width="4.85546875" style="156" customWidth="1"/>
    <col min="9988" max="9988" width="7.140625" style="156" customWidth="1"/>
    <col min="9989" max="9989" width="12.5703125" style="156" customWidth="1"/>
    <col min="9990" max="9990" width="11.5703125" style="156" customWidth="1"/>
    <col min="9991" max="10240" width="11.42578125" style="156"/>
    <col min="10241" max="10241" width="4.5703125" style="156" customWidth="1"/>
    <col min="10242" max="10242" width="56" style="156" customWidth="1"/>
    <col min="10243" max="10243" width="4.85546875" style="156" customWidth="1"/>
    <col min="10244" max="10244" width="7.140625" style="156" customWidth="1"/>
    <col min="10245" max="10245" width="12.5703125" style="156" customWidth="1"/>
    <col min="10246" max="10246" width="11.5703125" style="156" customWidth="1"/>
    <col min="10247" max="10496" width="11.42578125" style="156"/>
    <col min="10497" max="10497" width="4.5703125" style="156" customWidth="1"/>
    <col min="10498" max="10498" width="56" style="156" customWidth="1"/>
    <col min="10499" max="10499" width="4.85546875" style="156" customWidth="1"/>
    <col min="10500" max="10500" width="7.140625" style="156" customWidth="1"/>
    <col min="10501" max="10501" width="12.5703125" style="156" customWidth="1"/>
    <col min="10502" max="10502" width="11.5703125" style="156" customWidth="1"/>
    <col min="10503" max="10752" width="11.42578125" style="156"/>
    <col min="10753" max="10753" width="4.5703125" style="156" customWidth="1"/>
    <col min="10754" max="10754" width="56" style="156" customWidth="1"/>
    <col min="10755" max="10755" width="4.85546875" style="156" customWidth="1"/>
    <col min="10756" max="10756" width="7.140625" style="156" customWidth="1"/>
    <col min="10757" max="10757" width="12.5703125" style="156" customWidth="1"/>
    <col min="10758" max="10758" width="11.5703125" style="156" customWidth="1"/>
    <col min="10759" max="11008" width="11.42578125" style="156"/>
    <col min="11009" max="11009" width="4.5703125" style="156" customWidth="1"/>
    <col min="11010" max="11010" width="56" style="156" customWidth="1"/>
    <col min="11011" max="11011" width="4.85546875" style="156" customWidth="1"/>
    <col min="11012" max="11012" width="7.140625" style="156" customWidth="1"/>
    <col min="11013" max="11013" width="12.5703125" style="156" customWidth="1"/>
    <col min="11014" max="11014" width="11.5703125" style="156" customWidth="1"/>
    <col min="11015" max="11264" width="11.42578125" style="156"/>
    <col min="11265" max="11265" width="4.5703125" style="156" customWidth="1"/>
    <col min="11266" max="11266" width="56" style="156" customWidth="1"/>
    <col min="11267" max="11267" width="4.85546875" style="156" customWidth="1"/>
    <col min="11268" max="11268" width="7.140625" style="156" customWidth="1"/>
    <col min="11269" max="11269" width="12.5703125" style="156" customWidth="1"/>
    <col min="11270" max="11270" width="11.5703125" style="156" customWidth="1"/>
    <col min="11271" max="11520" width="11.42578125" style="156"/>
    <col min="11521" max="11521" width="4.5703125" style="156" customWidth="1"/>
    <col min="11522" max="11522" width="56" style="156" customWidth="1"/>
    <col min="11523" max="11523" width="4.85546875" style="156" customWidth="1"/>
    <col min="11524" max="11524" width="7.140625" style="156" customWidth="1"/>
    <col min="11525" max="11525" width="12.5703125" style="156" customWidth="1"/>
    <col min="11526" max="11526" width="11.5703125" style="156" customWidth="1"/>
    <col min="11527" max="11776" width="11.42578125" style="156"/>
    <col min="11777" max="11777" width="4.5703125" style="156" customWidth="1"/>
    <col min="11778" max="11778" width="56" style="156" customWidth="1"/>
    <col min="11779" max="11779" width="4.85546875" style="156" customWidth="1"/>
    <col min="11780" max="11780" width="7.140625" style="156" customWidth="1"/>
    <col min="11781" max="11781" width="12.5703125" style="156" customWidth="1"/>
    <col min="11782" max="11782" width="11.5703125" style="156" customWidth="1"/>
    <col min="11783" max="12032" width="11.42578125" style="156"/>
    <col min="12033" max="12033" width="4.5703125" style="156" customWidth="1"/>
    <col min="12034" max="12034" width="56" style="156" customWidth="1"/>
    <col min="12035" max="12035" width="4.85546875" style="156" customWidth="1"/>
    <col min="12036" max="12036" width="7.140625" style="156" customWidth="1"/>
    <col min="12037" max="12037" width="12.5703125" style="156" customWidth="1"/>
    <col min="12038" max="12038" width="11.5703125" style="156" customWidth="1"/>
    <col min="12039" max="12288" width="11.42578125" style="156"/>
    <col min="12289" max="12289" width="4.5703125" style="156" customWidth="1"/>
    <col min="12290" max="12290" width="56" style="156" customWidth="1"/>
    <col min="12291" max="12291" width="4.85546875" style="156" customWidth="1"/>
    <col min="12292" max="12292" width="7.140625" style="156" customWidth="1"/>
    <col min="12293" max="12293" width="12.5703125" style="156" customWidth="1"/>
    <col min="12294" max="12294" width="11.5703125" style="156" customWidth="1"/>
    <col min="12295" max="12544" width="11.42578125" style="156"/>
    <col min="12545" max="12545" width="4.5703125" style="156" customWidth="1"/>
    <col min="12546" max="12546" width="56" style="156" customWidth="1"/>
    <col min="12547" max="12547" width="4.85546875" style="156" customWidth="1"/>
    <col min="12548" max="12548" width="7.140625" style="156" customWidth="1"/>
    <col min="12549" max="12549" width="12.5703125" style="156" customWidth="1"/>
    <col min="12550" max="12550" width="11.5703125" style="156" customWidth="1"/>
    <col min="12551" max="12800" width="11.42578125" style="156"/>
    <col min="12801" max="12801" width="4.5703125" style="156" customWidth="1"/>
    <col min="12802" max="12802" width="56" style="156" customWidth="1"/>
    <col min="12803" max="12803" width="4.85546875" style="156" customWidth="1"/>
    <col min="12804" max="12804" width="7.140625" style="156" customWidth="1"/>
    <col min="12805" max="12805" width="12.5703125" style="156" customWidth="1"/>
    <col min="12806" max="12806" width="11.5703125" style="156" customWidth="1"/>
    <col min="12807" max="13056" width="11.42578125" style="156"/>
    <col min="13057" max="13057" width="4.5703125" style="156" customWidth="1"/>
    <col min="13058" max="13058" width="56" style="156" customWidth="1"/>
    <col min="13059" max="13059" width="4.85546875" style="156" customWidth="1"/>
    <col min="13060" max="13060" width="7.140625" style="156" customWidth="1"/>
    <col min="13061" max="13061" width="12.5703125" style="156" customWidth="1"/>
    <col min="13062" max="13062" width="11.5703125" style="156" customWidth="1"/>
    <col min="13063" max="13312" width="11.42578125" style="156"/>
    <col min="13313" max="13313" width="4.5703125" style="156" customWidth="1"/>
    <col min="13314" max="13314" width="56" style="156" customWidth="1"/>
    <col min="13315" max="13315" width="4.85546875" style="156" customWidth="1"/>
    <col min="13316" max="13316" width="7.140625" style="156" customWidth="1"/>
    <col min="13317" max="13317" width="12.5703125" style="156" customWidth="1"/>
    <col min="13318" max="13318" width="11.5703125" style="156" customWidth="1"/>
    <col min="13319" max="13568" width="11.42578125" style="156"/>
    <col min="13569" max="13569" width="4.5703125" style="156" customWidth="1"/>
    <col min="13570" max="13570" width="56" style="156" customWidth="1"/>
    <col min="13571" max="13571" width="4.85546875" style="156" customWidth="1"/>
    <col min="13572" max="13572" width="7.140625" style="156" customWidth="1"/>
    <col min="13573" max="13573" width="12.5703125" style="156" customWidth="1"/>
    <col min="13574" max="13574" width="11.5703125" style="156" customWidth="1"/>
    <col min="13575" max="13824" width="11.42578125" style="156"/>
    <col min="13825" max="13825" width="4.5703125" style="156" customWidth="1"/>
    <col min="13826" max="13826" width="56" style="156" customWidth="1"/>
    <col min="13827" max="13827" width="4.85546875" style="156" customWidth="1"/>
    <col min="13828" max="13828" width="7.140625" style="156" customWidth="1"/>
    <col min="13829" max="13829" width="12.5703125" style="156" customWidth="1"/>
    <col min="13830" max="13830" width="11.5703125" style="156" customWidth="1"/>
    <col min="13831" max="14080" width="11.42578125" style="156"/>
    <col min="14081" max="14081" width="4.5703125" style="156" customWidth="1"/>
    <col min="14082" max="14082" width="56" style="156" customWidth="1"/>
    <col min="14083" max="14083" width="4.85546875" style="156" customWidth="1"/>
    <col min="14084" max="14084" width="7.140625" style="156" customWidth="1"/>
    <col min="14085" max="14085" width="12.5703125" style="156" customWidth="1"/>
    <col min="14086" max="14086" width="11.5703125" style="156" customWidth="1"/>
    <col min="14087" max="14336" width="11.42578125" style="156"/>
    <col min="14337" max="14337" width="4.5703125" style="156" customWidth="1"/>
    <col min="14338" max="14338" width="56" style="156" customWidth="1"/>
    <col min="14339" max="14339" width="4.85546875" style="156" customWidth="1"/>
    <col min="14340" max="14340" width="7.140625" style="156" customWidth="1"/>
    <col min="14341" max="14341" width="12.5703125" style="156" customWidth="1"/>
    <col min="14342" max="14342" width="11.5703125" style="156" customWidth="1"/>
    <col min="14343" max="14592" width="11.42578125" style="156"/>
    <col min="14593" max="14593" width="4.5703125" style="156" customWidth="1"/>
    <col min="14594" max="14594" width="56" style="156" customWidth="1"/>
    <col min="14595" max="14595" width="4.85546875" style="156" customWidth="1"/>
    <col min="14596" max="14596" width="7.140625" style="156" customWidth="1"/>
    <col min="14597" max="14597" width="12.5703125" style="156" customWidth="1"/>
    <col min="14598" max="14598" width="11.5703125" style="156" customWidth="1"/>
    <col min="14599" max="14848" width="11.42578125" style="156"/>
    <col min="14849" max="14849" width="4.5703125" style="156" customWidth="1"/>
    <col min="14850" max="14850" width="56" style="156" customWidth="1"/>
    <col min="14851" max="14851" width="4.85546875" style="156" customWidth="1"/>
    <col min="14852" max="14852" width="7.140625" style="156" customWidth="1"/>
    <col min="14853" max="14853" width="12.5703125" style="156" customWidth="1"/>
    <col min="14854" max="14854" width="11.5703125" style="156" customWidth="1"/>
    <col min="14855" max="15104" width="11.42578125" style="156"/>
    <col min="15105" max="15105" width="4.5703125" style="156" customWidth="1"/>
    <col min="15106" max="15106" width="56" style="156" customWidth="1"/>
    <col min="15107" max="15107" width="4.85546875" style="156" customWidth="1"/>
    <col min="15108" max="15108" width="7.140625" style="156" customWidth="1"/>
    <col min="15109" max="15109" width="12.5703125" style="156" customWidth="1"/>
    <col min="15110" max="15110" width="11.5703125" style="156" customWidth="1"/>
    <col min="15111" max="15360" width="11.42578125" style="156"/>
    <col min="15361" max="15361" width="4.5703125" style="156" customWidth="1"/>
    <col min="15362" max="15362" width="56" style="156" customWidth="1"/>
    <col min="15363" max="15363" width="4.85546875" style="156" customWidth="1"/>
    <col min="15364" max="15364" width="7.140625" style="156" customWidth="1"/>
    <col min="15365" max="15365" width="12.5703125" style="156" customWidth="1"/>
    <col min="15366" max="15366" width="11.5703125" style="156" customWidth="1"/>
    <col min="15367" max="15616" width="11.42578125" style="156"/>
    <col min="15617" max="15617" width="4.5703125" style="156" customWidth="1"/>
    <col min="15618" max="15618" width="56" style="156" customWidth="1"/>
    <col min="15619" max="15619" width="4.85546875" style="156" customWidth="1"/>
    <col min="15620" max="15620" width="7.140625" style="156" customWidth="1"/>
    <col min="15621" max="15621" width="12.5703125" style="156" customWidth="1"/>
    <col min="15622" max="15622" width="11.5703125" style="156" customWidth="1"/>
    <col min="15623" max="15872" width="11.42578125" style="156"/>
    <col min="15873" max="15873" width="4.5703125" style="156" customWidth="1"/>
    <col min="15874" max="15874" width="56" style="156" customWidth="1"/>
    <col min="15875" max="15875" width="4.85546875" style="156" customWidth="1"/>
    <col min="15876" max="15876" width="7.140625" style="156" customWidth="1"/>
    <col min="15877" max="15877" width="12.5703125" style="156" customWidth="1"/>
    <col min="15878" max="15878" width="11.5703125" style="156" customWidth="1"/>
    <col min="15879" max="16128" width="11.42578125" style="156"/>
    <col min="16129" max="16129" width="4.5703125" style="156" customWidth="1"/>
    <col min="16130" max="16130" width="56" style="156" customWidth="1"/>
    <col min="16131" max="16131" width="4.85546875" style="156" customWidth="1"/>
    <col min="16132" max="16132" width="7.140625" style="156" customWidth="1"/>
    <col min="16133" max="16133" width="12.5703125" style="156" customWidth="1"/>
    <col min="16134" max="16134" width="11.5703125" style="156" customWidth="1"/>
    <col min="16135" max="16384" width="11.42578125" style="156"/>
  </cols>
  <sheetData>
    <row r="1" spans="1:6" s="137" customFormat="1">
      <c r="A1" s="165"/>
      <c r="B1" s="167"/>
      <c r="C1" s="189"/>
      <c r="D1" s="170"/>
      <c r="E1" s="171"/>
      <c r="F1" s="171"/>
    </row>
    <row r="2" spans="1:6" s="137" customFormat="1">
      <c r="A2" s="434" t="s">
        <v>702</v>
      </c>
      <c r="B2" s="435" t="s">
        <v>703</v>
      </c>
      <c r="C2" s="175" t="s">
        <v>449</v>
      </c>
      <c r="D2" s="178" t="s">
        <v>1009</v>
      </c>
      <c r="E2" s="177" t="s">
        <v>704</v>
      </c>
      <c r="F2" s="178" t="s">
        <v>705</v>
      </c>
    </row>
    <row r="3" spans="1:6" s="137" customFormat="1">
      <c r="A3" s="436"/>
      <c r="B3" s="437"/>
      <c r="C3" s="182"/>
      <c r="D3" s="184"/>
      <c r="E3" s="185"/>
      <c r="F3" s="184"/>
    </row>
    <row r="4" spans="1:6" s="442" customFormat="1">
      <c r="A4" s="438" t="s">
        <v>847</v>
      </c>
      <c r="B4" s="439" t="s">
        <v>848</v>
      </c>
      <c r="C4" s="189"/>
      <c r="D4" s="170"/>
      <c r="E4" s="440"/>
      <c r="F4" s="441"/>
    </row>
    <row r="5" spans="1:6" s="442" customFormat="1">
      <c r="A5" s="438"/>
      <c r="B5" s="439"/>
      <c r="C5" s="189"/>
      <c r="D5" s="170"/>
      <c r="E5" s="440"/>
      <c r="F5" s="441"/>
    </row>
    <row r="6" spans="1:6" s="442" customFormat="1">
      <c r="A6" s="438"/>
      <c r="B6" s="439" t="s">
        <v>841</v>
      </c>
      <c r="C6" s="189"/>
      <c r="D6" s="170"/>
      <c r="E6" s="838"/>
      <c r="F6" s="441"/>
    </row>
    <row r="7" spans="1:6" s="442" customFormat="1">
      <c r="A7" s="443"/>
      <c r="B7" s="192"/>
      <c r="C7" s="189"/>
      <c r="D7" s="170"/>
      <c r="E7" s="838"/>
      <c r="F7" s="441"/>
    </row>
    <row r="8" spans="1:6" s="137" customFormat="1" ht="38.25">
      <c r="A8" s="151">
        <v>1</v>
      </c>
      <c r="B8" s="152" t="s">
        <v>984</v>
      </c>
      <c r="C8" s="131"/>
      <c r="D8" s="132"/>
      <c r="E8" s="841"/>
      <c r="F8" s="153"/>
    </row>
    <row r="9" spans="1:6" s="196" customFormat="1">
      <c r="A9" s="151"/>
      <c r="B9" s="131" t="s">
        <v>849</v>
      </c>
      <c r="C9" s="131" t="s">
        <v>134</v>
      </c>
      <c r="D9" s="132">
        <v>1</v>
      </c>
      <c r="E9" s="827"/>
      <c r="F9" s="258">
        <f>E9*D9</f>
        <v>0</v>
      </c>
    </row>
    <row r="10" spans="1:6" s="196" customFormat="1">
      <c r="A10" s="151"/>
      <c r="B10" s="131"/>
      <c r="C10" s="131"/>
      <c r="D10" s="132"/>
      <c r="E10" s="828"/>
      <c r="F10" s="258"/>
    </row>
    <row r="11" spans="1:6" s="196" customFormat="1" ht="25.5">
      <c r="A11" s="159">
        <v>2</v>
      </c>
      <c r="B11" s="160" t="s">
        <v>850</v>
      </c>
      <c r="C11" s="131" t="s">
        <v>134</v>
      </c>
      <c r="D11" s="132">
        <v>1</v>
      </c>
      <c r="E11" s="827"/>
      <c r="F11" s="258">
        <f>E11*D11</f>
        <v>0</v>
      </c>
    </row>
    <row r="12" spans="1:6" s="196" customFormat="1">
      <c r="A12" s="151"/>
      <c r="B12" s="131"/>
      <c r="C12" s="131"/>
      <c r="D12" s="132"/>
      <c r="E12" s="828"/>
      <c r="F12" s="258"/>
    </row>
    <row r="13" spans="1:6" s="196" customFormat="1" ht="25.5">
      <c r="A13" s="151">
        <v>3</v>
      </c>
      <c r="B13" s="152" t="s">
        <v>851</v>
      </c>
      <c r="C13" s="131" t="s">
        <v>71</v>
      </c>
      <c r="D13" s="132">
        <v>1</v>
      </c>
      <c r="E13" s="827"/>
      <c r="F13" s="258">
        <f>E13*D13</f>
        <v>0</v>
      </c>
    </row>
    <row r="14" spans="1:6" s="196" customFormat="1">
      <c r="A14" s="151"/>
      <c r="B14" s="152"/>
      <c r="C14" s="131"/>
      <c r="D14" s="132"/>
      <c r="E14" s="827"/>
      <c r="F14" s="258"/>
    </row>
    <row r="15" spans="1:6" s="196" customFormat="1">
      <c r="A15" s="151">
        <v>4</v>
      </c>
      <c r="B15" s="152" t="s">
        <v>852</v>
      </c>
      <c r="C15" s="131" t="s">
        <v>134</v>
      </c>
      <c r="D15" s="132">
        <v>1</v>
      </c>
      <c r="E15" s="827"/>
      <c r="F15" s="258">
        <f>E15*D15</f>
        <v>0</v>
      </c>
    </row>
    <row r="16" spans="1:6" s="196" customFormat="1">
      <c r="A16" s="151"/>
      <c r="B16" s="152"/>
      <c r="C16" s="131"/>
      <c r="D16" s="132"/>
      <c r="E16" s="827"/>
      <c r="F16" s="258"/>
    </row>
    <row r="17" spans="1:6" s="196" customFormat="1" ht="38.25">
      <c r="A17" s="151">
        <v>5</v>
      </c>
      <c r="B17" s="152" t="s">
        <v>853</v>
      </c>
      <c r="C17" s="131" t="s">
        <v>134</v>
      </c>
      <c r="D17" s="132">
        <v>1</v>
      </c>
      <c r="E17" s="827"/>
      <c r="F17" s="258">
        <f>E17*D17</f>
        <v>0</v>
      </c>
    </row>
    <row r="18" spans="1:6" s="196" customFormat="1">
      <c r="A18" s="151"/>
      <c r="B18" s="131"/>
      <c r="C18" s="131"/>
      <c r="D18" s="132"/>
      <c r="E18" s="827"/>
      <c r="F18" s="258"/>
    </row>
    <row r="19" spans="1:6" s="196" customFormat="1">
      <c r="A19" s="151"/>
      <c r="B19" s="131" t="s">
        <v>746</v>
      </c>
      <c r="C19" s="131"/>
      <c r="D19" s="132"/>
      <c r="E19" s="827"/>
      <c r="F19" s="258"/>
    </row>
    <row r="20" spans="1:6" s="196" customFormat="1">
      <c r="A20" s="151"/>
      <c r="B20" s="131"/>
      <c r="C20" s="131"/>
      <c r="D20" s="132"/>
      <c r="E20" s="827"/>
      <c r="F20" s="258"/>
    </row>
    <row r="21" spans="1:6" s="196" customFormat="1" ht="25.5">
      <c r="A21" s="151">
        <v>6</v>
      </c>
      <c r="B21" s="131" t="s">
        <v>854</v>
      </c>
      <c r="C21" s="131" t="s">
        <v>134</v>
      </c>
      <c r="D21" s="132">
        <v>1</v>
      </c>
      <c r="E21" s="827"/>
      <c r="F21" s="258">
        <f>E21*D21</f>
        <v>0</v>
      </c>
    </row>
    <row r="22" spans="1:6" s="442" customFormat="1">
      <c r="A22" s="443"/>
      <c r="B22" s="192"/>
      <c r="C22" s="189"/>
      <c r="D22" s="170"/>
      <c r="E22" s="839"/>
      <c r="F22" s="257"/>
    </row>
    <row r="23" spans="1:6" s="442" customFormat="1" ht="13.5" thickBot="1">
      <c r="A23" s="451" t="s">
        <v>847</v>
      </c>
      <c r="B23" s="452" t="s">
        <v>855</v>
      </c>
      <c r="C23" s="453"/>
      <c r="D23" s="454"/>
      <c r="E23" s="840"/>
      <c r="F23" s="456">
        <f>SUM(F8:F22)</f>
        <v>0</v>
      </c>
    </row>
    <row r="24" spans="1:6" ht="13.5" thickTop="1"/>
  </sheetData>
  <sheetProtection sheet="1" objects="1" scenarios="1" selectLockedCells="1"/>
  <pageMargins left="0.6692913385826772" right="0.15748031496062992" top="0.59055118110236227" bottom="0.59055118110236227" header="0.51181102362204722" footer="0.31496062992125984"/>
  <pageSetup paperSize="9" orientation="portrait" blackAndWhite="1" horizontalDpi="300" verticalDpi="300" r:id="rId1"/>
  <headerFooter alignWithMargins="0">
    <oddFooter>Stran &amp;P od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17"/>
  <sheetViews>
    <sheetView view="pageBreakPreview" zoomScaleNormal="100" zoomScaleSheetLayoutView="100" workbookViewId="0">
      <selection activeCell="E8" sqref="E8"/>
    </sheetView>
  </sheetViews>
  <sheetFormatPr defaultColWidth="11.42578125" defaultRowHeight="12.75"/>
  <cols>
    <col min="1" max="1" width="4.5703125" style="165" customWidth="1"/>
    <col min="2" max="2" width="56" style="169" customWidth="1"/>
    <col min="3" max="3" width="3.85546875" style="189" bestFit="1" customWidth="1"/>
    <col min="4" max="4" width="4" style="170" bestFit="1" customWidth="1"/>
    <col min="5" max="5" width="11.7109375" style="216" customWidth="1"/>
    <col min="6" max="6" width="11.5703125" style="170" customWidth="1"/>
    <col min="7" max="256" width="11.42578125" style="156"/>
    <col min="257" max="257" width="4.5703125" style="156" customWidth="1"/>
    <col min="258" max="258" width="56" style="156" customWidth="1"/>
    <col min="259" max="259" width="4.85546875" style="156" customWidth="1"/>
    <col min="260" max="260" width="7.140625" style="156" customWidth="1"/>
    <col min="261" max="261" width="11.7109375" style="156" customWidth="1"/>
    <col min="262" max="262" width="11.5703125" style="156" customWidth="1"/>
    <col min="263" max="512" width="11.42578125" style="156"/>
    <col min="513" max="513" width="4.5703125" style="156" customWidth="1"/>
    <col min="514" max="514" width="56" style="156" customWidth="1"/>
    <col min="515" max="515" width="4.85546875" style="156" customWidth="1"/>
    <col min="516" max="516" width="7.140625" style="156" customWidth="1"/>
    <col min="517" max="517" width="11.7109375" style="156" customWidth="1"/>
    <col min="518" max="518" width="11.5703125" style="156" customWidth="1"/>
    <col min="519" max="768" width="11.42578125" style="156"/>
    <col min="769" max="769" width="4.5703125" style="156" customWidth="1"/>
    <col min="770" max="770" width="56" style="156" customWidth="1"/>
    <col min="771" max="771" width="4.85546875" style="156" customWidth="1"/>
    <col min="772" max="772" width="7.140625" style="156" customWidth="1"/>
    <col min="773" max="773" width="11.7109375" style="156" customWidth="1"/>
    <col min="774" max="774" width="11.5703125" style="156" customWidth="1"/>
    <col min="775" max="1024" width="11.42578125" style="156"/>
    <col min="1025" max="1025" width="4.5703125" style="156" customWidth="1"/>
    <col min="1026" max="1026" width="56" style="156" customWidth="1"/>
    <col min="1027" max="1027" width="4.85546875" style="156" customWidth="1"/>
    <col min="1028" max="1028" width="7.140625" style="156" customWidth="1"/>
    <col min="1029" max="1029" width="11.7109375" style="156" customWidth="1"/>
    <col min="1030" max="1030" width="11.5703125" style="156" customWidth="1"/>
    <col min="1031" max="1280" width="11.42578125" style="156"/>
    <col min="1281" max="1281" width="4.5703125" style="156" customWidth="1"/>
    <col min="1282" max="1282" width="56" style="156" customWidth="1"/>
    <col min="1283" max="1283" width="4.85546875" style="156" customWidth="1"/>
    <col min="1284" max="1284" width="7.140625" style="156" customWidth="1"/>
    <col min="1285" max="1285" width="11.7109375" style="156" customWidth="1"/>
    <col min="1286" max="1286" width="11.5703125" style="156" customWidth="1"/>
    <col min="1287" max="1536" width="11.42578125" style="156"/>
    <col min="1537" max="1537" width="4.5703125" style="156" customWidth="1"/>
    <col min="1538" max="1538" width="56" style="156" customWidth="1"/>
    <col min="1539" max="1539" width="4.85546875" style="156" customWidth="1"/>
    <col min="1540" max="1540" width="7.140625" style="156" customWidth="1"/>
    <col min="1541" max="1541" width="11.7109375" style="156" customWidth="1"/>
    <col min="1542" max="1542" width="11.5703125" style="156" customWidth="1"/>
    <col min="1543" max="1792" width="11.42578125" style="156"/>
    <col min="1793" max="1793" width="4.5703125" style="156" customWidth="1"/>
    <col min="1794" max="1794" width="56" style="156" customWidth="1"/>
    <col min="1795" max="1795" width="4.85546875" style="156" customWidth="1"/>
    <col min="1796" max="1796" width="7.140625" style="156" customWidth="1"/>
    <col min="1797" max="1797" width="11.7109375" style="156" customWidth="1"/>
    <col min="1798" max="1798" width="11.5703125" style="156" customWidth="1"/>
    <col min="1799" max="2048" width="11.42578125" style="156"/>
    <col min="2049" max="2049" width="4.5703125" style="156" customWidth="1"/>
    <col min="2050" max="2050" width="56" style="156" customWidth="1"/>
    <col min="2051" max="2051" width="4.85546875" style="156" customWidth="1"/>
    <col min="2052" max="2052" width="7.140625" style="156" customWidth="1"/>
    <col min="2053" max="2053" width="11.7109375" style="156" customWidth="1"/>
    <col min="2054" max="2054" width="11.5703125" style="156" customWidth="1"/>
    <col min="2055" max="2304" width="11.42578125" style="156"/>
    <col min="2305" max="2305" width="4.5703125" style="156" customWidth="1"/>
    <col min="2306" max="2306" width="56" style="156" customWidth="1"/>
    <col min="2307" max="2307" width="4.85546875" style="156" customWidth="1"/>
    <col min="2308" max="2308" width="7.140625" style="156" customWidth="1"/>
    <col min="2309" max="2309" width="11.7109375" style="156" customWidth="1"/>
    <col min="2310" max="2310" width="11.5703125" style="156" customWidth="1"/>
    <col min="2311" max="2560" width="11.42578125" style="156"/>
    <col min="2561" max="2561" width="4.5703125" style="156" customWidth="1"/>
    <col min="2562" max="2562" width="56" style="156" customWidth="1"/>
    <col min="2563" max="2563" width="4.85546875" style="156" customWidth="1"/>
    <col min="2564" max="2564" width="7.140625" style="156" customWidth="1"/>
    <col min="2565" max="2565" width="11.7109375" style="156" customWidth="1"/>
    <col min="2566" max="2566" width="11.5703125" style="156" customWidth="1"/>
    <col min="2567" max="2816" width="11.42578125" style="156"/>
    <col min="2817" max="2817" width="4.5703125" style="156" customWidth="1"/>
    <col min="2818" max="2818" width="56" style="156" customWidth="1"/>
    <col min="2819" max="2819" width="4.85546875" style="156" customWidth="1"/>
    <col min="2820" max="2820" width="7.140625" style="156" customWidth="1"/>
    <col min="2821" max="2821" width="11.7109375" style="156" customWidth="1"/>
    <col min="2822" max="2822" width="11.5703125" style="156" customWidth="1"/>
    <col min="2823" max="3072" width="11.42578125" style="156"/>
    <col min="3073" max="3073" width="4.5703125" style="156" customWidth="1"/>
    <col min="3074" max="3074" width="56" style="156" customWidth="1"/>
    <col min="3075" max="3075" width="4.85546875" style="156" customWidth="1"/>
    <col min="3076" max="3076" width="7.140625" style="156" customWidth="1"/>
    <col min="3077" max="3077" width="11.7109375" style="156" customWidth="1"/>
    <col min="3078" max="3078" width="11.5703125" style="156" customWidth="1"/>
    <col min="3079" max="3328" width="11.42578125" style="156"/>
    <col min="3329" max="3329" width="4.5703125" style="156" customWidth="1"/>
    <col min="3330" max="3330" width="56" style="156" customWidth="1"/>
    <col min="3331" max="3331" width="4.85546875" style="156" customWidth="1"/>
    <col min="3332" max="3332" width="7.140625" style="156" customWidth="1"/>
    <col min="3333" max="3333" width="11.7109375" style="156" customWidth="1"/>
    <col min="3334" max="3334" width="11.5703125" style="156" customWidth="1"/>
    <col min="3335" max="3584" width="11.42578125" style="156"/>
    <col min="3585" max="3585" width="4.5703125" style="156" customWidth="1"/>
    <col min="3586" max="3586" width="56" style="156" customWidth="1"/>
    <col min="3587" max="3587" width="4.85546875" style="156" customWidth="1"/>
    <col min="3588" max="3588" width="7.140625" style="156" customWidth="1"/>
    <col min="3589" max="3589" width="11.7109375" style="156" customWidth="1"/>
    <col min="3590" max="3590" width="11.5703125" style="156" customWidth="1"/>
    <col min="3591" max="3840" width="11.42578125" style="156"/>
    <col min="3841" max="3841" width="4.5703125" style="156" customWidth="1"/>
    <col min="3842" max="3842" width="56" style="156" customWidth="1"/>
    <col min="3843" max="3843" width="4.85546875" style="156" customWidth="1"/>
    <col min="3844" max="3844" width="7.140625" style="156" customWidth="1"/>
    <col min="3845" max="3845" width="11.7109375" style="156" customWidth="1"/>
    <col min="3846" max="3846" width="11.5703125" style="156" customWidth="1"/>
    <col min="3847" max="4096" width="11.42578125" style="156"/>
    <col min="4097" max="4097" width="4.5703125" style="156" customWidth="1"/>
    <col min="4098" max="4098" width="56" style="156" customWidth="1"/>
    <col min="4099" max="4099" width="4.85546875" style="156" customWidth="1"/>
    <col min="4100" max="4100" width="7.140625" style="156" customWidth="1"/>
    <col min="4101" max="4101" width="11.7109375" style="156" customWidth="1"/>
    <col min="4102" max="4102" width="11.5703125" style="156" customWidth="1"/>
    <col min="4103" max="4352" width="11.42578125" style="156"/>
    <col min="4353" max="4353" width="4.5703125" style="156" customWidth="1"/>
    <col min="4354" max="4354" width="56" style="156" customWidth="1"/>
    <col min="4355" max="4355" width="4.85546875" style="156" customWidth="1"/>
    <col min="4356" max="4356" width="7.140625" style="156" customWidth="1"/>
    <col min="4357" max="4357" width="11.7109375" style="156" customWidth="1"/>
    <col min="4358" max="4358" width="11.5703125" style="156" customWidth="1"/>
    <col min="4359" max="4608" width="11.42578125" style="156"/>
    <col min="4609" max="4609" width="4.5703125" style="156" customWidth="1"/>
    <col min="4610" max="4610" width="56" style="156" customWidth="1"/>
    <col min="4611" max="4611" width="4.85546875" style="156" customWidth="1"/>
    <col min="4612" max="4612" width="7.140625" style="156" customWidth="1"/>
    <col min="4613" max="4613" width="11.7109375" style="156" customWidth="1"/>
    <col min="4614" max="4614" width="11.5703125" style="156" customWidth="1"/>
    <col min="4615" max="4864" width="11.42578125" style="156"/>
    <col min="4865" max="4865" width="4.5703125" style="156" customWidth="1"/>
    <col min="4866" max="4866" width="56" style="156" customWidth="1"/>
    <col min="4867" max="4867" width="4.85546875" style="156" customWidth="1"/>
    <col min="4868" max="4868" width="7.140625" style="156" customWidth="1"/>
    <col min="4869" max="4869" width="11.7109375" style="156" customWidth="1"/>
    <col min="4870" max="4870" width="11.5703125" style="156" customWidth="1"/>
    <col min="4871" max="5120" width="11.42578125" style="156"/>
    <col min="5121" max="5121" width="4.5703125" style="156" customWidth="1"/>
    <col min="5122" max="5122" width="56" style="156" customWidth="1"/>
    <col min="5123" max="5123" width="4.85546875" style="156" customWidth="1"/>
    <col min="5124" max="5124" width="7.140625" style="156" customWidth="1"/>
    <col min="5125" max="5125" width="11.7109375" style="156" customWidth="1"/>
    <col min="5126" max="5126" width="11.5703125" style="156" customWidth="1"/>
    <col min="5127" max="5376" width="11.42578125" style="156"/>
    <col min="5377" max="5377" width="4.5703125" style="156" customWidth="1"/>
    <col min="5378" max="5378" width="56" style="156" customWidth="1"/>
    <col min="5379" max="5379" width="4.85546875" style="156" customWidth="1"/>
    <col min="5380" max="5380" width="7.140625" style="156" customWidth="1"/>
    <col min="5381" max="5381" width="11.7109375" style="156" customWidth="1"/>
    <col min="5382" max="5382" width="11.5703125" style="156" customWidth="1"/>
    <col min="5383" max="5632" width="11.42578125" style="156"/>
    <col min="5633" max="5633" width="4.5703125" style="156" customWidth="1"/>
    <col min="5634" max="5634" width="56" style="156" customWidth="1"/>
    <col min="5635" max="5635" width="4.85546875" style="156" customWidth="1"/>
    <col min="5636" max="5636" width="7.140625" style="156" customWidth="1"/>
    <col min="5637" max="5637" width="11.7109375" style="156" customWidth="1"/>
    <col min="5638" max="5638" width="11.5703125" style="156" customWidth="1"/>
    <col min="5639" max="5888" width="11.42578125" style="156"/>
    <col min="5889" max="5889" width="4.5703125" style="156" customWidth="1"/>
    <col min="5890" max="5890" width="56" style="156" customWidth="1"/>
    <col min="5891" max="5891" width="4.85546875" style="156" customWidth="1"/>
    <col min="5892" max="5892" width="7.140625" style="156" customWidth="1"/>
    <col min="5893" max="5893" width="11.7109375" style="156" customWidth="1"/>
    <col min="5894" max="5894" width="11.5703125" style="156" customWidth="1"/>
    <col min="5895" max="6144" width="11.42578125" style="156"/>
    <col min="6145" max="6145" width="4.5703125" style="156" customWidth="1"/>
    <col min="6146" max="6146" width="56" style="156" customWidth="1"/>
    <col min="6147" max="6147" width="4.85546875" style="156" customWidth="1"/>
    <col min="6148" max="6148" width="7.140625" style="156" customWidth="1"/>
    <col min="6149" max="6149" width="11.7109375" style="156" customWidth="1"/>
    <col min="6150" max="6150" width="11.5703125" style="156" customWidth="1"/>
    <col min="6151" max="6400" width="11.42578125" style="156"/>
    <col min="6401" max="6401" width="4.5703125" style="156" customWidth="1"/>
    <col min="6402" max="6402" width="56" style="156" customWidth="1"/>
    <col min="6403" max="6403" width="4.85546875" style="156" customWidth="1"/>
    <col min="6404" max="6404" width="7.140625" style="156" customWidth="1"/>
    <col min="6405" max="6405" width="11.7109375" style="156" customWidth="1"/>
    <col min="6406" max="6406" width="11.5703125" style="156" customWidth="1"/>
    <col min="6407" max="6656" width="11.42578125" style="156"/>
    <col min="6657" max="6657" width="4.5703125" style="156" customWidth="1"/>
    <col min="6658" max="6658" width="56" style="156" customWidth="1"/>
    <col min="6659" max="6659" width="4.85546875" style="156" customWidth="1"/>
    <col min="6660" max="6660" width="7.140625" style="156" customWidth="1"/>
    <col min="6661" max="6661" width="11.7109375" style="156" customWidth="1"/>
    <col min="6662" max="6662" width="11.5703125" style="156" customWidth="1"/>
    <col min="6663" max="6912" width="11.42578125" style="156"/>
    <col min="6913" max="6913" width="4.5703125" style="156" customWidth="1"/>
    <col min="6914" max="6914" width="56" style="156" customWidth="1"/>
    <col min="6915" max="6915" width="4.85546875" style="156" customWidth="1"/>
    <col min="6916" max="6916" width="7.140625" style="156" customWidth="1"/>
    <col min="6917" max="6917" width="11.7109375" style="156" customWidth="1"/>
    <col min="6918" max="6918" width="11.5703125" style="156" customWidth="1"/>
    <col min="6919" max="7168" width="11.42578125" style="156"/>
    <col min="7169" max="7169" width="4.5703125" style="156" customWidth="1"/>
    <col min="7170" max="7170" width="56" style="156" customWidth="1"/>
    <col min="7171" max="7171" width="4.85546875" style="156" customWidth="1"/>
    <col min="7172" max="7172" width="7.140625" style="156" customWidth="1"/>
    <col min="7173" max="7173" width="11.7109375" style="156" customWidth="1"/>
    <col min="7174" max="7174" width="11.5703125" style="156" customWidth="1"/>
    <col min="7175" max="7424" width="11.42578125" style="156"/>
    <col min="7425" max="7425" width="4.5703125" style="156" customWidth="1"/>
    <col min="7426" max="7426" width="56" style="156" customWidth="1"/>
    <col min="7427" max="7427" width="4.85546875" style="156" customWidth="1"/>
    <col min="7428" max="7428" width="7.140625" style="156" customWidth="1"/>
    <col min="7429" max="7429" width="11.7109375" style="156" customWidth="1"/>
    <col min="7430" max="7430" width="11.5703125" style="156" customWidth="1"/>
    <col min="7431" max="7680" width="11.42578125" style="156"/>
    <col min="7681" max="7681" width="4.5703125" style="156" customWidth="1"/>
    <col min="7682" max="7682" width="56" style="156" customWidth="1"/>
    <col min="7683" max="7683" width="4.85546875" style="156" customWidth="1"/>
    <col min="7684" max="7684" width="7.140625" style="156" customWidth="1"/>
    <col min="7685" max="7685" width="11.7109375" style="156" customWidth="1"/>
    <col min="7686" max="7686" width="11.5703125" style="156" customWidth="1"/>
    <col min="7687" max="7936" width="11.42578125" style="156"/>
    <col min="7937" max="7937" width="4.5703125" style="156" customWidth="1"/>
    <col min="7938" max="7938" width="56" style="156" customWidth="1"/>
    <col min="7939" max="7939" width="4.85546875" style="156" customWidth="1"/>
    <col min="7940" max="7940" width="7.140625" style="156" customWidth="1"/>
    <col min="7941" max="7941" width="11.7109375" style="156" customWidth="1"/>
    <col min="7942" max="7942" width="11.5703125" style="156" customWidth="1"/>
    <col min="7943" max="8192" width="11.42578125" style="156"/>
    <col min="8193" max="8193" width="4.5703125" style="156" customWidth="1"/>
    <col min="8194" max="8194" width="56" style="156" customWidth="1"/>
    <col min="8195" max="8195" width="4.85546875" style="156" customWidth="1"/>
    <col min="8196" max="8196" width="7.140625" style="156" customWidth="1"/>
    <col min="8197" max="8197" width="11.7109375" style="156" customWidth="1"/>
    <col min="8198" max="8198" width="11.5703125" style="156" customWidth="1"/>
    <col min="8199" max="8448" width="11.42578125" style="156"/>
    <col min="8449" max="8449" width="4.5703125" style="156" customWidth="1"/>
    <col min="8450" max="8450" width="56" style="156" customWidth="1"/>
    <col min="8451" max="8451" width="4.85546875" style="156" customWidth="1"/>
    <col min="8452" max="8452" width="7.140625" style="156" customWidth="1"/>
    <col min="8453" max="8453" width="11.7109375" style="156" customWidth="1"/>
    <col min="8454" max="8454" width="11.5703125" style="156" customWidth="1"/>
    <col min="8455" max="8704" width="11.42578125" style="156"/>
    <col min="8705" max="8705" width="4.5703125" style="156" customWidth="1"/>
    <col min="8706" max="8706" width="56" style="156" customWidth="1"/>
    <col min="8707" max="8707" width="4.85546875" style="156" customWidth="1"/>
    <col min="8708" max="8708" width="7.140625" style="156" customWidth="1"/>
    <col min="8709" max="8709" width="11.7109375" style="156" customWidth="1"/>
    <col min="8710" max="8710" width="11.5703125" style="156" customWidth="1"/>
    <col min="8711" max="8960" width="11.42578125" style="156"/>
    <col min="8961" max="8961" width="4.5703125" style="156" customWidth="1"/>
    <col min="8962" max="8962" width="56" style="156" customWidth="1"/>
    <col min="8963" max="8963" width="4.85546875" style="156" customWidth="1"/>
    <col min="8964" max="8964" width="7.140625" style="156" customWidth="1"/>
    <col min="8965" max="8965" width="11.7109375" style="156" customWidth="1"/>
    <col min="8966" max="8966" width="11.5703125" style="156" customWidth="1"/>
    <col min="8967" max="9216" width="11.42578125" style="156"/>
    <col min="9217" max="9217" width="4.5703125" style="156" customWidth="1"/>
    <col min="9218" max="9218" width="56" style="156" customWidth="1"/>
    <col min="9219" max="9219" width="4.85546875" style="156" customWidth="1"/>
    <col min="9220" max="9220" width="7.140625" style="156" customWidth="1"/>
    <col min="9221" max="9221" width="11.7109375" style="156" customWidth="1"/>
    <col min="9222" max="9222" width="11.5703125" style="156" customWidth="1"/>
    <col min="9223" max="9472" width="11.42578125" style="156"/>
    <col min="9473" max="9473" width="4.5703125" style="156" customWidth="1"/>
    <col min="9474" max="9474" width="56" style="156" customWidth="1"/>
    <col min="9475" max="9475" width="4.85546875" style="156" customWidth="1"/>
    <col min="9476" max="9476" width="7.140625" style="156" customWidth="1"/>
    <col min="9477" max="9477" width="11.7109375" style="156" customWidth="1"/>
    <col min="9478" max="9478" width="11.5703125" style="156" customWidth="1"/>
    <col min="9479" max="9728" width="11.42578125" style="156"/>
    <col min="9729" max="9729" width="4.5703125" style="156" customWidth="1"/>
    <col min="9730" max="9730" width="56" style="156" customWidth="1"/>
    <col min="9731" max="9731" width="4.85546875" style="156" customWidth="1"/>
    <col min="9732" max="9732" width="7.140625" style="156" customWidth="1"/>
    <col min="9733" max="9733" width="11.7109375" style="156" customWidth="1"/>
    <col min="9734" max="9734" width="11.5703125" style="156" customWidth="1"/>
    <col min="9735" max="9984" width="11.42578125" style="156"/>
    <col min="9985" max="9985" width="4.5703125" style="156" customWidth="1"/>
    <col min="9986" max="9986" width="56" style="156" customWidth="1"/>
    <col min="9987" max="9987" width="4.85546875" style="156" customWidth="1"/>
    <col min="9988" max="9988" width="7.140625" style="156" customWidth="1"/>
    <col min="9989" max="9989" width="11.7109375" style="156" customWidth="1"/>
    <col min="9990" max="9990" width="11.5703125" style="156" customWidth="1"/>
    <col min="9991" max="10240" width="11.42578125" style="156"/>
    <col min="10241" max="10241" width="4.5703125" style="156" customWidth="1"/>
    <col min="10242" max="10242" width="56" style="156" customWidth="1"/>
    <col min="10243" max="10243" width="4.85546875" style="156" customWidth="1"/>
    <col min="10244" max="10244" width="7.140625" style="156" customWidth="1"/>
    <col min="10245" max="10245" width="11.7109375" style="156" customWidth="1"/>
    <col min="10246" max="10246" width="11.5703125" style="156" customWidth="1"/>
    <col min="10247" max="10496" width="11.42578125" style="156"/>
    <col min="10497" max="10497" width="4.5703125" style="156" customWidth="1"/>
    <col min="10498" max="10498" width="56" style="156" customWidth="1"/>
    <col min="10499" max="10499" width="4.85546875" style="156" customWidth="1"/>
    <col min="10500" max="10500" width="7.140625" style="156" customWidth="1"/>
    <col min="10501" max="10501" width="11.7109375" style="156" customWidth="1"/>
    <col min="10502" max="10502" width="11.5703125" style="156" customWidth="1"/>
    <col min="10503" max="10752" width="11.42578125" style="156"/>
    <col min="10753" max="10753" width="4.5703125" style="156" customWidth="1"/>
    <col min="10754" max="10754" width="56" style="156" customWidth="1"/>
    <col min="10755" max="10755" width="4.85546875" style="156" customWidth="1"/>
    <col min="10756" max="10756" width="7.140625" style="156" customWidth="1"/>
    <col min="10757" max="10757" width="11.7109375" style="156" customWidth="1"/>
    <col min="10758" max="10758" width="11.5703125" style="156" customWidth="1"/>
    <col min="10759" max="11008" width="11.42578125" style="156"/>
    <col min="11009" max="11009" width="4.5703125" style="156" customWidth="1"/>
    <col min="11010" max="11010" width="56" style="156" customWidth="1"/>
    <col min="11011" max="11011" width="4.85546875" style="156" customWidth="1"/>
    <col min="11012" max="11012" width="7.140625" style="156" customWidth="1"/>
    <col min="11013" max="11013" width="11.7109375" style="156" customWidth="1"/>
    <col min="11014" max="11014" width="11.5703125" style="156" customWidth="1"/>
    <col min="11015" max="11264" width="11.42578125" style="156"/>
    <col min="11265" max="11265" width="4.5703125" style="156" customWidth="1"/>
    <col min="11266" max="11266" width="56" style="156" customWidth="1"/>
    <col min="11267" max="11267" width="4.85546875" style="156" customWidth="1"/>
    <col min="11268" max="11268" width="7.140625" style="156" customWidth="1"/>
    <col min="11269" max="11269" width="11.7109375" style="156" customWidth="1"/>
    <col min="11270" max="11270" width="11.5703125" style="156" customWidth="1"/>
    <col min="11271" max="11520" width="11.42578125" style="156"/>
    <col min="11521" max="11521" width="4.5703125" style="156" customWidth="1"/>
    <col min="11522" max="11522" width="56" style="156" customWidth="1"/>
    <col min="11523" max="11523" width="4.85546875" style="156" customWidth="1"/>
    <col min="11524" max="11524" width="7.140625" style="156" customWidth="1"/>
    <col min="11525" max="11525" width="11.7109375" style="156" customWidth="1"/>
    <col min="11526" max="11526" width="11.5703125" style="156" customWidth="1"/>
    <col min="11527" max="11776" width="11.42578125" style="156"/>
    <col min="11777" max="11777" width="4.5703125" style="156" customWidth="1"/>
    <col min="11778" max="11778" width="56" style="156" customWidth="1"/>
    <col min="11779" max="11779" width="4.85546875" style="156" customWidth="1"/>
    <col min="11780" max="11780" width="7.140625" style="156" customWidth="1"/>
    <col min="11781" max="11781" width="11.7109375" style="156" customWidth="1"/>
    <col min="11782" max="11782" width="11.5703125" style="156" customWidth="1"/>
    <col min="11783" max="12032" width="11.42578125" style="156"/>
    <col min="12033" max="12033" width="4.5703125" style="156" customWidth="1"/>
    <col min="12034" max="12034" width="56" style="156" customWidth="1"/>
    <col min="12035" max="12035" width="4.85546875" style="156" customWidth="1"/>
    <col min="12036" max="12036" width="7.140625" style="156" customWidth="1"/>
    <col min="12037" max="12037" width="11.7109375" style="156" customWidth="1"/>
    <col min="12038" max="12038" width="11.5703125" style="156" customWidth="1"/>
    <col min="12039" max="12288" width="11.42578125" style="156"/>
    <col min="12289" max="12289" width="4.5703125" style="156" customWidth="1"/>
    <col min="12290" max="12290" width="56" style="156" customWidth="1"/>
    <col min="12291" max="12291" width="4.85546875" style="156" customWidth="1"/>
    <col min="12292" max="12292" width="7.140625" style="156" customWidth="1"/>
    <col min="12293" max="12293" width="11.7109375" style="156" customWidth="1"/>
    <col min="12294" max="12294" width="11.5703125" style="156" customWidth="1"/>
    <col min="12295" max="12544" width="11.42578125" style="156"/>
    <col min="12545" max="12545" width="4.5703125" style="156" customWidth="1"/>
    <col min="12546" max="12546" width="56" style="156" customWidth="1"/>
    <col min="12547" max="12547" width="4.85546875" style="156" customWidth="1"/>
    <col min="12548" max="12548" width="7.140625" style="156" customWidth="1"/>
    <col min="12549" max="12549" width="11.7109375" style="156" customWidth="1"/>
    <col min="12550" max="12550" width="11.5703125" style="156" customWidth="1"/>
    <col min="12551" max="12800" width="11.42578125" style="156"/>
    <col min="12801" max="12801" width="4.5703125" style="156" customWidth="1"/>
    <col min="12802" max="12802" width="56" style="156" customWidth="1"/>
    <col min="12803" max="12803" width="4.85546875" style="156" customWidth="1"/>
    <col min="12804" max="12804" width="7.140625" style="156" customWidth="1"/>
    <col min="12805" max="12805" width="11.7109375" style="156" customWidth="1"/>
    <col min="12806" max="12806" width="11.5703125" style="156" customWidth="1"/>
    <col min="12807" max="13056" width="11.42578125" style="156"/>
    <col min="13057" max="13057" width="4.5703125" style="156" customWidth="1"/>
    <col min="13058" max="13058" width="56" style="156" customWidth="1"/>
    <col min="13059" max="13059" width="4.85546875" style="156" customWidth="1"/>
    <col min="13060" max="13060" width="7.140625" style="156" customWidth="1"/>
    <col min="13061" max="13061" width="11.7109375" style="156" customWidth="1"/>
    <col min="13062" max="13062" width="11.5703125" style="156" customWidth="1"/>
    <col min="13063" max="13312" width="11.42578125" style="156"/>
    <col min="13313" max="13313" width="4.5703125" style="156" customWidth="1"/>
    <col min="13314" max="13314" width="56" style="156" customWidth="1"/>
    <col min="13315" max="13315" width="4.85546875" style="156" customWidth="1"/>
    <col min="13316" max="13316" width="7.140625" style="156" customWidth="1"/>
    <col min="13317" max="13317" width="11.7109375" style="156" customWidth="1"/>
    <col min="13318" max="13318" width="11.5703125" style="156" customWidth="1"/>
    <col min="13319" max="13568" width="11.42578125" style="156"/>
    <col min="13569" max="13569" width="4.5703125" style="156" customWidth="1"/>
    <col min="13570" max="13570" width="56" style="156" customWidth="1"/>
    <col min="13571" max="13571" width="4.85546875" style="156" customWidth="1"/>
    <col min="13572" max="13572" width="7.140625" style="156" customWidth="1"/>
    <col min="13573" max="13573" width="11.7109375" style="156" customWidth="1"/>
    <col min="13574" max="13574" width="11.5703125" style="156" customWidth="1"/>
    <col min="13575" max="13824" width="11.42578125" style="156"/>
    <col min="13825" max="13825" width="4.5703125" style="156" customWidth="1"/>
    <col min="13826" max="13826" width="56" style="156" customWidth="1"/>
    <col min="13827" max="13827" width="4.85546875" style="156" customWidth="1"/>
    <col min="13828" max="13828" width="7.140625" style="156" customWidth="1"/>
    <col min="13829" max="13829" width="11.7109375" style="156" customWidth="1"/>
    <col min="13830" max="13830" width="11.5703125" style="156" customWidth="1"/>
    <col min="13831" max="14080" width="11.42578125" style="156"/>
    <col min="14081" max="14081" width="4.5703125" style="156" customWidth="1"/>
    <col min="14082" max="14082" width="56" style="156" customWidth="1"/>
    <col min="14083" max="14083" width="4.85546875" style="156" customWidth="1"/>
    <col min="14084" max="14084" width="7.140625" style="156" customWidth="1"/>
    <col min="14085" max="14085" width="11.7109375" style="156" customWidth="1"/>
    <col min="14086" max="14086" width="11.5703125" style="156" customWidth="1"/>
    <col min="14087" max="14336" width="11.42578125" style="156"/>
    <col min="14337" max="14337" width="4.5703125" style="156" customWidth="1"/>
    <col min="14338" max="14338" width="56" style="156" customWidth="1"/>
    <col min="14339" max="14339" width="4.85546875" style="156" customWidth="1"/>
    <col min="14340" max="14340" width="7.140625" style="156" customWidth="1"/>
    <col min="14341" max="14341" width="11.7109375" style="156" customWidth="1"/>
    <col min="14342" max="14342" width="11.5703125" style="156" customWidth="1"/>
    <col min="14343" max="14592" width="11.42578125" style="156"/>
    <col min="14593" max="14593" width="4.5703125" style="156" customWidth="1"/>
    <col min="14594" max="14594" width="56" style="156" customWidth="1"/>
    <col min="14595" max="14595" width="4.85546875" style="156" customWidth="1"/>
    <col min="14596" max="14596" width="7.140625" style="156" customWidth="1"/>
    <col min="14597" max="14597" width="11.7109375" style="156" customWidth="1"/>
    <col min="14598" max="14598" width="11.5703125" style="156" customWidth="1"/>
    <col min="14599" max="14848" width="11.42578125" style="156"/>
    <col min="14849" max="14849" width="4.5703125" style="156" customWidth="1"/>
    <col min="14850" max="14850" width="56" style="156" customWidth="1"/>
    <col min="14851" max="14851" width="4.85546875" style="156" customWidth="1"/>
    <col min="14852" max="14852" width="7.140625" style="156" customWidth="1"/>
    <col min="14853" max="14853" width="11.7109375" style="156" customWidth="1"/>
    <col min="14854" max="14854" width="11.5703125" style="156" customWidth="1"/>
    <col min="14855" max="15104" width="11.42578125" style="156"/>
    <col min="15105" max="15105" width="4.5703125" style="156" customWidth="1"/>
    <col min="15106" max="15106" width="56" style="156" customWidth="1"/>
    <col min="15107" max="15107" width="4.85546875" style="156" customWidth="1"/>
    <col min="15108" max="15108" width="7.140625" style="156" customWidth="1"/>
    <col min="15109" max="15109" width="11.7109375" style="156" customWidth="1"/>
    <col min="15110" max="15110" width="11.5703125" style="156" customWidth="1"/>
    <col min="15111" max="15360" width="11.42578125" style="156"/>
    <col min="15361" max="15361" width="4.5703125" style="156" customWidth="1"/>
    <col min="15362" max="15362" width="56" style="156" customWidth="1"/>
    <col min="15363" max="15363" width="4.85546875" style="156" customWidth="1"/>
    <col min="15364" max="15364" width="7.140625" style="156" customWidth="1"/>
    <col min="15365" max="15365" width="11.7109375" style="156" customWidth="1"/>
    <col min="15366" max="15366" width="11.5703125" style="156" customWidth="1"/>
    <col min="15367" max="15616" width="11.42578125" style="156"/>
    <col min="15617" max="15617" width="4.5703125" style="156" customWidth="1"/>
    <col min="15618" max="15618" width="56" style="156" customWidth="1"/>
    <col min="15619" max="15619" width="4.85546875" style="156" customWidth="1"/>
    <col min="15620" max="15620" width="7.140625" style="156" customWidth="1"/>
    <col min="15621" max="15621" width="11.7109375" style="156" customWidth="1"/>
    <col min="15622" max="15622" width="11.5703125" style="156" customWidth="1"/>
    <col min="15623" max="15872" width="11.42578125" style="156"/>
    <col min="15873" max="15873" width="4.5703125" style="156" customWidth="1"/>
    <col min="15874" max="15874" width="56" style="156" customWidth="1"/>
    <col min="15875" max="15875" width="4.85546875" style="156" customWidth="1"/>
    <col min="15876" max="15876" width="7.140625" style="156" customWidth="1"/>
    <col min="15877" max="15877" width="11.7109375" style="156" customWidth="1"/>
    <col min="15878" max="15878" width="11.5703125" style="156" customWidth="1"/>
    <col min="15879" max="16128" width="11.42578125" style="156"/>
    <col min="16129" max="16129" width="4.5703125" style="156" customWidth="1"/>
    <col min="16130" max="16130" width="56" style="156" customWidth="1"/>
    <col min="16131" max="16131" width="4.85546875" style="156" customWidth="1"/>
    <col min="16132" max="16132" width="7.140625" style="156" customWidth="1"/>
    <col min="16133" max="16133" width="11.7109375" style="156" customWidth="1"/>
    <col min="16134" max="16134" width="11.5703125" style="156" customWidth="1"/>
    <col min="16135" max="16384" width="11.42578125" style="156"/>
  </cols>
  <sheetData>
    <row r="1" spans="1:6" s="137" customFormat="1">
      <c r="A1" s="165"/>
      <c r="B1" s="167"/>
      <c r="C1" s="189"/>
      <c r="D1" s="170"/>
      <c r="E1" s="203"/>
      <c r="F1" s="171"/>
    </row>
    <row r="2" spans="1:6" s="137" customFormat="1">
      <c r="A2" s="434" t="s">
        <v>702</v>
      </c>
      <c r="B2" s="435" t="s">
        <v>703</v>
      </c>
      <c r="C2" s="175" t="s">
        <v>449</v>
      </c>
      <c r="D2" s="178" t="s">
        <v>1009</v>
      </c>
      <c r="E2" s="457" t="s">
        <v>704</v>
      </c>
      <c r="F2" s="178" t="s">
        <v>705</v>
      </c>
    </row>
    <row r="3" spans="1:6" s="137" customFormat="1">
      <c r="A3" s="436"/>
      <c r="B3" s="437"/>
      <c r="C3" s="182"/>
      <c r="D3" s="184"/>
      <c r="E3" s="458"/>
      <c r="F3" s="184"/>
    </row>
    <row r="4" spans="1:6" s="442" customFormat="1">
      <c r="A4" s="438" t="s">
        <v>856</v>
      </c>
      <c r="B4" s="439" t="s">
        <v>857</v>
      </c>
      <c r="C4" s="189"/>
      <c r="D4" s="170"/>
      <c r="E4" s="459"/>
      <c r="F4" s="441"/>
    </row>
    <row r="5" spans="1:6" s="442" customFormat="1">
      <c r="A5" s="438"/>
      <c r="B5" s="439"/>
      <c r="C5" s="189"/>
      <c r="D5" s="170"/>
      <c r="E5" s="459"/>
      <c r="F5" s="441"/>
    </row>
    <row r="6" spans="1:6" s="442" customFormat="1" ht="25.5">
      <c r="A6" s="438"/>
      <c r="B6" s="439" t="s">
        <v>858</v>
      </c>
      <c r="C6" s="189"/>
      <c r="D6" s="170"/>
      <c r="E6" s="459"/>
      <c r="F6" s="441"/>
    </row>
    <row r="7" spans="1:6" s="442" customFormat="1">
      <c r="A7" s="443"/>
      <c r="B7" s="192"/>
      <c r="C7" s="189"/>
      <c r="D7" s="170"/>
      <c r="E7" s="842"/>
      <c r="F7" s="441"/>
    </row>
    <row r="8" spans="1:6" s="442" customFormat="1" ht="51">
      <c r="A8" s="193">
        <v>1</v>
      </c>
      <c r="B8" s="444" t="s">
        <v>859</v>
      </c>
      <c r="C8" s="445" t="s">
        <v>393</v>
      </c>
      <c r="D8" s="446">
        <v>80</v>
      </c>
      <c r="E8" s="843"/>
      <c r="F8" s="447">
        <f>D8*E8</f>
        <v>0</v>
      </c>
    </row>
    <row r="9" spans="1:6" s="442" customFormat="1">
      <c r="A9" s="193"/>
      <c r="B9" s="444"/>
      <c r="C9" s="445"/>
      <c r="D9" s="446"/>
      <c r="E9" s="843"/>
      <c r="F9" s="447"/>
    </row>
    <row r="10" spans="1:6" s="442" customFormat="1">
      <c r="A10" s="193">
        <v>2</v>
      </c>
      <c r="B10" s="444" t="s">
        <v>860</v>
      </c>
      <c r="C10" s="445" t="s">
        <v>134</v>
      </c>
      <c r="D10" s="446">
        <v>1</v>
      </c>
      <c r="E10" s="843"/>
      <c r="F10" s="447">
        <f>D10*E10</f>
        <v>0</v>
      </c>
    </row>
    <row r="11" spans="1:6" s="442" customFormat="1">
      <c r="A11" s="193"/>
      <c r="B11" s="444"/>
      <c r="C11" s="445"/>
      <c r="D11" s="446"/>
      <c r="E11" s="843"/>
      <c r="F11" s="447"/>
    </row>
    <row r="12" spans="1:6" s="442" customFormat="1" ht="25.5">
      <c r="A12" s="193">
        <v>3</v>
      </c>
      <c r="B12" s="444" t="s">
        <v>861</v>
      </c>
      <c r="C12" s="445" t="s">
        <v>134</v>
      </c>
      <c r="D12" s="446">
        <v>1</v>
      </c>
      <c r="E12" s="843"/>
      <c r="F12" s="447">
        <f>D12*E12</f>
        <v>0</v>
      </c>
    </row>
    <row r="13" spans="1:6" s="442" customFormat="1">
      <c r="A13" s="193"/>
      <c r="B13" s="444"/>
      <c r="C13" s="445"/>
      <c r="D13" s="446"/>
      <c r="E13" s="843"/>
      <c r="F13" s="447"/>
    </row>
    <row r="14" spans="1:6" s="442" customFormat="1" ht="25.5">
      <c r="A14" s="193">
        <v>4</v>
      </c>
      <c r="B14" s="444" t="s">
        <v>985</v>
      </c>
      <c r="C14" s="445" t="s">
        <v>134</v>
      </c>
      <c r="D14" s="446">
        <v>1</v>
      </c>
      <c r="E14" s="843"/>
      <c r="F14" s="447">
        <f>D14*E14</f>
        <v>0</v>
      </c>
    </row>
    <row r="15" spans="1:6" s="442" customFormat="1">
      <c r="A15" s="193"/>
      <c r="B15" s="444"/>
      <c r="C15" s="445"/>
      <c r="D15" s="446"/>
      <c r="E15" s="843"/>
      <c r="F15" s="447"/>
    </row>
    <row r="16" spans="1:6" s="442" customFormat="1" ht="13.5" thickBot="1">
      <c r="A16" s="451" t="s">
        <v>856</v>
      </c>
      <c r="B16" s="452" t="s">
        <v>862</v>
      </c>
      <c r="C16" s="453"/>
      <c r="D16" s="454"/>
      <c r="E16" s="460"/>
      <c r="F16" s="456">
        <f>SUM(F8:F15)</f>
        <v>0</v>
      </c>
    </row>
    <row r="17" ht="13.5" thickTop="1"/>
  </sheetData>
  <sheetProtection algorithmName="SHA-512" hashValue="s0rnAhkgUaq1LxSciCEYjzG1Pqc5GVHB8FFBIPWEQ3+0xsK5AklCRlx1egl+PLrqmTWVJwI/eoQzki/06wAWSQ==" saltValue="m6a/PcU7jEgG0kBtZB8NtQ==" spinCount="100000" sheet="1" objects="1" scenarios="1" selectLockedCells="1"/>
  <pageMargins left="0.6692913385826772" right="0.15748031496062992" top="0.59055118110236227" bottom="0.59055118110236227" header="0.51181102362204722" footer="0.31496062992125984"/>
  <pageSetup paperSize="9" orientation="portrait" blackAndWhite="1" horizontalDpi="300" verticalDpi="300" r:id="rId1"/>
  <headerFooter alignWithMargins="0">
    <oddFooter>Stran &amp;P od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23"/>
  <sheetViews>
    <sheetView view="pageBreakPreview" zoomScaleNormal="100" zoomScaleSheetLayoutView="100" workbookViewId="0">
      <selection activeCell="E8" sqref="E8"/>
    </sheetView>
  </sheetViews>
  <sheetFormatPr defaultColWidth="11.42578125" defaultRowHeight="12.75"/>
  <cols>
    <col min="1" max="1" width="4.5703125" style="165" customWidth="1"/>
    <col min="2" max="2" width="56" style="169" customWidth="1"/>
    <col min="3" max="3" width="4.85546875" style="189" customWidth="1"/>
    <col min="4" max="4" width="7.140625" style="170" customWidth="1"/>
    <col min="5" max="5" width="9.85546875" style="170" customWidth="1"/>
    <col min="6" max="6" width="11.5703125" style="170" customWidth="1"/>
    <col min="7" max="256" width="11.42578125" style="156"/>
    <col min="257" max="257" width="4.5703125" style="156" customWidth="1"/>
    <col min="258" max="258" width="56" style="156" customWidth="1"/>
    <col min="259" max="259" width="4.85546875" style="156" customWidth="1"/>
    <col min="260" max="260" width="7.140625" style="156" customWidth="1"/>
    <col min="261" max="261" width="9.85546875" style="156" customWidth="1"/>
    <col min="262" max="262" width="11.5703125" style="156" customWidth="1"/>
    <col min="263" max="512" width="11.42578125" style="156"/>
    <col min="513" max="513" width="4.5703125" style="156" customWidth="1"/>
    <col min="514" max="514" width="56" style="156" customWidth="1"/>
    <col min="515" max="515" width="4.85546875" style="156" customWidth="1"/>
    <col min="516" max="516" width="7.140625" style="156" customWidth="1"/>
    <col min="517" max="517" width="9.85546875" style="156" customWidth="1"/>
    <col min="518" max="518" width="11.5703125" style="156" customWidth="1"/>
    <col min="519" max="768" width="11.42578125" style="156"/>
    <col min="769" max="769" width="4.5703125" style="156" customWidth="1"/>
    <col min="770" max="770" width="56" style="156" customWidth="1"/>
    <col min="771" max="771" width="4.85546875" style="156" customWidth="1"/>
    <col min="772" max="772" width="7.140625" style="156" customWidth="1"/>
    <col min="773" max="773" width="9.85546875" style="156" customWidth="1"/>
    <col min="774" max="774" width="11.5703125" style="156" customWidth="1"/>
    <col min="775" max="1024" width="11.42578125" style="156"/>
    <col min="1025" max="1025" width="4.5703125" style="156" customWidth="1"/>
    <col min="1026" max="1026" width="56" style="156" customWidth="1"/>
    <col min="1027" max="1027" width="4.85546875" style="156" customWidth="1"/>
    <col min="1028" max="1028" width="7.140625" style="156" customWidth="1"/>
    <col min="1029" max="1029" width="9.85546875" style="156" customWidth="1"/>
    <col min="1030" max="1030" width="11.5703125" style="156" customWidth="1"/>
    <col min="1031" max="1280" width="11.42578125" style="156"/>
    <col min="1281" max="1281" width="4.5703125" style="156" customWidth="1"/>
    <col min="1282" max="1282" width="56" style="156" customWidth="1"/>
    <col min="1283" max="1283" width="4.85546875" style="156" customWidth="1"/>
    <col min="1284" max="1284" width="7.140625" style="156" customWidth="1"/>
    <col min="1285" max="1285" width="9.85546875" style="156" customWidth="1"/>
    <col min="1286" max="1286" width="11.5703125" style="156" customWidth="1"/>
    <col min="1287" max="1536" width="11.42578125" style="156"/>
    <col min="1537" max="1537" width="4.5703125" style="156" customWidth="1"/>
    <col min="1538" max="1538" width="56" style="156" customWidth="1"/>
    <col min="1539" max="1539" width="4.85546875" style="156" customWidth="1"/>
    <col min="1540" max="1540" width="7.140625" style="156" customWidth="1"/>
    <col min="1541" max="1541" width="9.85546875" style="156" customWidth="1"/>
    <col min="1542" max="1542" width="11.5703125" style="156" customWidth="1"/>
    <col min="1543" max="1792" width="11.42578125" style="156"/>
    <col min="1793" max="1793" width="4.5703125" style="156" customWidth="1"/>
    <col min="1794" max="1794" width="56" style="156" customWidth="1"/>
    <col min="1795" max="1795" width="4.85546875" style="156" customWidth="1"/>
    <col min="1796" max="1796" width="7.140625" style="156" customWidth="1"/>
    <col min="1797" max="1797" width="9.85546875" style="156" customWidth="1"/>
    <col min="1798" max="1798" width="11.5703125" style="156" customWidth="1"/>
    <col min="1799" max="2048" width="11.42578125" style="156"/>
    <col min="2049" max="2049" width="4.5703125" style="156" customWidth="1"/>
    <col min="2050" max="2050" width="56" style="156" customWidth="1"/>
    <col min="2051" max="2051" width="4.85546875" style="156" customWidth="1"/>
    <col min="2052" max="2052" width="7.140625" style="156" customWidth="1"/>
    <col min="2053" max="2053" width="9.85546875" style="156" customWidth="1"/>
    <col min="2054" max="2054" width="11.5703125" style="156" customWidth="1"/>
    <col min="2055" max="2304" width="11.42578125" style="156"/>
    <col min="2305" max="2305" width="4.5703125" style="156" customWidth="1"/>
    <col min="2306" max="2306" width="56" style="156" customWidth="1"/>
    <col min="2307" max="2307" width="4.85546875" style="156" customWidth="1"/>
    <col min="2308" max="2308" width="7.140625" style="156" customWidth="1"/>
    <col min="2309" max="2309" width="9.85546875" style="156" customWidth="1"/>
    <col min="2310" max="2310" width="11.5703125" style="156" customWidth="1"/>
    <col min="2311" max="2560" width="11.42578125" style="156"/>
    <col min="2561" max="2561" width="4.5703125" style="156" customWidth="1"/>
    <col min="2562" max="2562" width="56" style="156" customWidth="1"/>
    <col min="2563" max="2563" width="4.85546875" style="156" customWidth="1"/>
    <col min="2564" max="2564" width="7.140625" style="156" customWidth="1"/>
    <col min="2565" max="2565" width="9.85546875" style="156" customWidth="1"/>
    <col min="2566" max="2566" width="11.5703125" style="156" customWidth="1"/>
    <col min="2567" max="2816" width="11.42578125" style="156"/>
    <col min="2817" max="2817" width="4.5703125" style="156" customWidth="1"/>
    <col min="2818" max="2818" width="56" style="156" customWidth="1"/>
    <col min="2819" max="2819" width="4.85546875" style="156" customWidth="1"/>
    <col min="2820" max="2820" width="7.140625" style="156" customWidth="1"/>
    <col min="2821" max="2821" width="9.85546875" style="156" customWidth="1"/>
    <col min="2822" max="2822" width="11.5703125" style="156" customWidth="1"/>
    <col min="2823" max="3072" width="11.42578125" style="156"/>
    <col min="3073" max="3073" width="4.5703125" style="156" customWidth="1"/>
    <col min="3074" max="3074" width="56" style="156" customWidth="1"/>
    <col min="3075" max="3075" width="4.85546875" style="156" customWidth="1"/>
    <col min="3076" max="3076" width="7.140625" style="156" customWidth="1"/>
    <col min="3077" max="3077" width="9.85546875" style="156" customWidth="1"/>
    <col min="3078" max="3078" width="11.5703125" style="156" customWidth="1"/>
    <col min="3079" max="3328" width="11.42578125" style="156"/>
    <col min="3329" max="3329" width="4.5703125" style="156" customWidth="1"/>
    <col min="3330" max="3330" width="56" style="156" customWidth="1"/>
    <col min="3331" max="3331" width="4.85546875" style="156" customWidth="1"/>
    <col min="3332" max="3332" width="7.140625" style="156" customWidth="1"/>
    <col min="3333" max="3333" width="9.85546875" style="156" customWidth="1"/>
    <col min="3334" max="3334" width="11.5703125" style="156" customWidth="1"/>
    <col min="3335" max="3584" width="11.42578125" style="156"/>
    <col min="3585" max="3585" width="4.5703125" style="156" customWidth="1"/>
    <col min="3586" max="3586" width="56" style="156" customWidth="1"/>
    <col min="3587" max="3587" width="4.85546875" style="156" customWidth="1"/>
    <col min="3588" max="3588" width="7.140625" style="156" customWidth="1"/>
    <col min="3589" max="3589" width="9.85546875" style="156" customWidth="1"/>
    <col min="3590" max="3590" width="11.5703125" style="156" customWidth="1"/>
    <col min="3591" max="3840" width="11.42578125" style="156"/>
    <col min="3841" max="3841" width="4.5703125" style="156" customWidth="1"/>
    <col min="3842" max="3842" width="56" style="156" customWidth="1"/>
    <col min="3843" max="3843" width="4.85546875" style="156" customWidth="1"/>
    <col min="3844" max="3844" width="7.140625" style="156" customWidth="1"/>
    <col min="3845" max="3845" width="9.85546875" style="156" customWidth="1"/>
    <col min="3846" max="3846" width="11.5703125" style="156" customWidth="1"/>
    <col min="3847" max="4096" width="11.42578125" style="156"/>
    <col min="4097" max="4097" width="4.5703125" style="156" customWidth="1"/>
    <col min="4098" max="4098" width="56" style="156" customWidth="1"/>
    <col min="4099" max="4099" width="4.85546875" style="156" customWidth="1"/>
    <col min="4100" max="4100" width="7.140625" style="156" customWidth="1"/>
    <col min="4101" max="4101" width="9.85546875" style="156" customWidth="1"/>
    <col min="4102" max="4102" width="11.5703125" style="156" customWidth="1"/>
    <col min="4103" max="4352" width="11.42578125" style="156"/>
    <col min="4353" max="4353" width="4.5703125" style="156" customWidth="1"/>
    <col min="4354" max="4354" width="56" style="156" customWidth="1"/>
    <col min="4355" max="4355" width="4.85546875" style="156" customWidth="1"/>
    <col min="4356" max="4356" width="7.140625" style="156" customWidth="1"/>
    <col min="4357" max="4357" width="9.85546875" style="156" customWidth="1"/>
    <col min="4358" max="4358" width="11.5703125" style="156" customWidth="1"/>
    <col min="4359" max="4608" width="11.42578125" style="156"/>
    <col min="4609" max="4609" width="4.5703125" style="156" customWidth="1"/>
    <col min="4610" max="4610" width="56" style="156" customWidth="1"/>
    <col min="4611" max="4611" width="4.85546875" style="156" customWidth="1"/>
    <col min="4612" max="4612" width="7.140625" style="156" customWidth="1"/>
    <col min="4613" max="4613" width="9.85546875" style="156" customWidth="1"/>
    <col min="4614" max="4614" width="11.5703125" style="156" customWidth="1"/>
    <col min="4615" max="4864" width="11.42578125" style="156"/>
    <col min="4865" max="4865" width="4.5703125" style="156" customWidth="1"/>
    <col min="4866" max="4866" width="56" style="156" customWidth="1"/>
    <col min="4867" max="4867" width="4.85546875" style="156" customWidth="1"/>
    <col min="4868" max="4868" width="7.140625" style="156" customWidth="1"/>
    <col min="4869" max="4869" width="9.85546875" style="156" customWidth="1"/>
    <col min="4870" max="4870" width="11.5703125" style="156" customWidth="1"/>
    <col min="4871" max="5120" width="11.42578125" style="156"/>
    <col min="5121" max="5121" width="4.5703125" style="156" customWidth="1"/>
    <col min="5122" max="5122" width="56" style="156" customWidth="1"/>
    <col min="5123" max="5123" width="4.85546875" style="156" customWidth="1"/>
    <col min="5124" max="5124" width="7.140625" style="156" customWidth="1"/>
    <col min="5125" max="5125" width="9.85546875" style="156" customWidth="1"/>
    <col min="5126" max="5126" width="11.5703125" style="156" customWidth="1"/>
    <col min="5127" max="5376" width="11.42578125" style="156"/>
    <col min="5377" max="5377" width="4.5703125" style="156" customWidth="1"/>
    <col min="5378" max="5378" width="56" style="156" customWidth="1"/>
    <col min="5379" max="5379" width="4.85546875" style="156" customWidth="1"/>
    <col min="5380" max="5380" width="7.140625" style="156" customWidth="1"/>
    <col min="5381" max="5381" width="9.85546875" style="156" customWidth="1"/>
    <col min="5382" max="5382" width="11.5703125" style="156" customWidth="1"/>
    <col min="5383" max="5632" width="11.42578125" style="156"/>
    <col min="5633" max="5633" width="4.5703125" style="156" customWidth="1"/>
    <col min="5634" max="5634" width="56" style="156" customWidth="1"/>
    <col min="5635" max="5635" width="4.85546875" style="156" customWidth="1"/>
    <col min="5636" max="5636" width="7.140625" style="156" customWidth="1"/>
    <col min="5637" max="5637" width="9.85546875" style="156" customWidth="1"/>
    <col min="5638" max="5638" width="11.5703125" style="156" customWidth="1"/>
    <col min="5639" max="5888" width="11.42578125" style="156"/>
    <col min="5889" max="5889" width="4.5703125" style="156" customWidth="1"/>
    <col min="5890" max="5890" width="56" style="156" customWidth="1"/>
    <col min="5891" max="5891" width="4.85546875" style="156" customWidth="1"/>
    <col min="5892" max="5892" width="7.140625" style="156" customWidth="1"/>
    <col min="5893" max="5893" width="9.85546875" style="156" customWidth="1"/>
    <col min="5894" max="5894" width="11.5703125" style="156" customWidth="1"/>
    <col min="5895" max="6144" width="11.42578125" style="156"/>
    <col min="6145" max="6145" width="4.5703125" style="156" customWidth="1"/>
    <col min="6146" max="6146" width="56" style="156" customWidth="1"/>
    <col min="6147" max="6147" width="4.85546875" style="156" customWidth="1"/>
    <col min="6148" max="6148" width="7.140625" style="156" customWidth="1"/>
    <col min="6149" max="6149" width="9.85546875" style="156" customWidth="1"/>
    <col min="6150" max="6150" width="11.5703125" style="156" customWidth="1"/>
    <col min="6151" max="6400" width="11.42578125" style="156"/>
    <col min="6401" max="6401" width="4.5703125" style="156" customWidth="1"/>
    <col min="6402" max="6402" width="56" style="156" customWidth="1"/>
    <col min="6403" max="6403" width="4.85546875" style="156" customWidth="1"/>
    <col min="6404" max="6404" width="7.140625" style="156" customWidth="1"/>
    <col min="6405" max="6405" width="9.85546875" style="156" customWidth="1"/>
    <col min="6406" max="6406" width="11.5703125" style="156" customWidth="1"/>
    <col min="6407" max="6656" width="11.42578125" style="156"/>
    <col min="6657" max="6657" width="4.5703125" style="156" customWidth="1"/>
    <col min="6658" max="6658" width="56" style="156" customWidth="1"/>
    <col min="6659" max="6659" width="4.85546875" style="156" customWidth="1"/>
    <col min="6660" max="6660" width="7.140625" style="156" customWidth="1"/>
    <col min="6661" max="6661" width="9.85546875" style="156" customWidth="1"/>
    <col min="6662" max="6662" width="11.5703125" style="156" customWidth="1"/>
    <col min="6663" max="6912" width="11.42578125" style="156"/>
    <col min="6913" max="6913" width="4.5703125" style="156" customWidth="1"/>
    <col min="6914" max="6914" width="56" style="156" customWidth="1"/>
    <col min="6915" max="6915" width="4.85546875" style="156" customWidth="1"/>
    <col min="6916" max="6916" width="7.140625" style="156" customWidth="1"/>
    <col min="6917" max="6917" width="9.85546875" style="156" customWidth="1"/>
    <col min="6918" max="6918" width="11.5703125" style="156" customWidth="1"/>
    <col min="6919" max="7168" width="11.42578125" style="156"/>
    <col min="7169" max="7169" width="4.5703125" style="156" customWidth="1"/>
    <col min="7170" max="7170" width="56" style="156" customWidth="1"/>
    <col min="7171" max="7171" width="4.85546875" style="156" customWidth="1"/>
    <col min="7172" max="7172" width="7.140625" style="156" customWidth="1"/>
    <col min="7173" max="7173" width="9.85546875" style="156" customWidth="1"/>
    <col min="7174" max="7174" width="11.5703125" style="156" customWidth="1"/>
    <col min="7175" max="7424" width="11.42578125" style="156"/>
    <col min="7425" max="7425" width="4.5703125" style="156" customWidth="1"/>
    <col min="7426" max="7426" width="56" style="156" customWidth="1"/>
    <col min="7427" max="7427" width="4.85546875" style="156" customWidth="1"/>
    <col min="7428" max="7428" width="7.140625" style="156" customWidth="1"/>
    <col min="7429" max="7429" width="9.85546875" style="156" customWidth="1"/>
    <col min="7430" max="7430" width="11.5703125" style="156" customWidth="1"/>
    <col min="7431" max="7680" width="11.42578125" style="156"/>
    <col min="7681" max="7681" width="4.5703125" style="156" customWidth="1"/>
    <col min="7682" max="7682" width="56" style="156" customWidth="1"/>
    <col min="7683" max="7683" width="4.85546875" style="156" customWidth="1"/>
    <col min="7684" max="7684" width="7.140625" style="156" customWidth="1"/>
    <col min="7685" max="7685" width="9.85546875" style="156" customWidth="1"/>
    <col min="7686" max="7686" width="11.5703125" style="156" customWidth="1"/>
    <col min="7687" max="7936" width="11.42578125" style="156"/>
    <col min="7937" max="7937" width="4.5703125" style="156" customWidth="1"/>
    <col min="7938" max="7938" width="56" style="156" customWidth="1"/>
    <col min="7939" max="7939" width="4.85546875" style="156" customWidth="1"/>
    <col min="7940" max="7940" width="7.140625" style="156" customWidth="1"/>
    <col min="7941" max="7941" width="9.85546875" style="156" customWidth="1"/>
    <col min="7942" max="7942" width="11.5703125" style="156" customWidth="1"/>
    <col min="7943" max="8192" width="11.42578125" style="156"/>
    <col min="8193" max="8193" width="4.5703125" style="156" customWidth="1"/>
    <col min="8194" max="8194" width="56" style="156" customWidth="1"/>
    <col min="8195" max="8195" width="4.85546875" style="156" customWidth="1"/>
    <col min="8196" max="8196" width="7.140625" style="156" customWidth="1"/>
    <col min="8197" max="8197" width="9.85546875" style="156" customWidth="1"/>
    <col min="8198" max="8198" width="11.5703125" style="156" customWidth="1"/>
    <col min="8199" max="8448" width="11.42578125" style="156"/>
    <col min="8449" max="8449" width="4.5703125" style="156" customWidth="1"/>
    <col min="8450" max="8450" width="56" style="156" customWidth="1"/>
    <col min="8451" max="8451" width="4.85546875" style="156" customWidth="1"/>
    <col min="8452" max="8452" width="7.140625" style="156" customWidth="1"/>
    <col min="8453" max="8453" width="9.85546875" style="156" customWidth="1"/>
    <col min="8454" max="8454" width="11.5703125" style="156" customWidth="1"/>
    <col min="8455" max="8704" width="11.42578125" style="156"/>
    <col min="8705" max="8705" width="4.5703125" style="156" customWidth="1"/>
    <col min="8706" max="8706" width="56" style="156" customWidth="1"/>
    <col min="8707" max="8707" width="4.85546875" style="156" customWidth="1"/>
    <col min="8708" max="8708" width="7.140625" style="156" customWidth="1"/>
    <col min="8709" max="8709" width="9.85546875" style="156" customWidth="1"/>
    <col min="8710" max="8710" width="11.5703125" style="156" customWidth="1"/>
    <col min="8711" max="8960" width="11.42578125" style="156"/>
    <col min="8961" max="8961" width="4.5703125" style="156" customWidth="1"/>
    <col min="8962" max="8962" width="56" style="156" customWidth="1"/>
    <col min="8963" max="8963" width="4.85546875" style="156" customWidth="1"/>
    <col min="8964" max="8964" width="7.140625" style="156" customWidth="1"/>
    <col min="8965" max="8965" width="9.85546875" style="156" customWidth="1"/>
    <col min="8966" max="8966" width="11.5703125" style="156" customWidth="1"/>
    <col min="8967" max="9216" width="11.42578125" style="156"/>
    <col min="9217" max="9217" width="4.5703125" style="156" customWidth="1"/>
    <col min="9218" max="9218" width="56" style="156" customWidth="1"/>
    <col min="9219" max="9219" width="4.85546875" style="156" customWidth="1"/>
    <col min="9220" max="9220" width="7.140625" style="156" customWidth="1"/>
    <col min="9221" max="9221" width="9.85546875" style="156" customWidth="1"/>
    <col min="9222" max="9222" width="11.5703125" style="156" customWidth="1"/>
    <col min="9223" max="9472" width="11.42578125" style="156"/>
    <col min="9473" max="9473" width="4.5703125" style="156" customWidth="1"/>
    <col min="9474" max="9474" width="56" style="156" customWidth="1"/>
    <col min="9475" max="9475" width="4.85546875" style="156" customWidth="1"/>
    <col min="9476" max="9476" width="7.140625" style="156" customWidth="1"/>
    <col min="9477" max="9477" width="9.85546875" style="156" customWidth="1"/>
    <col min="9478" max="9478" width="11.5703125" style="156" customWidth="1"/>
    <col min="9479" max="9728" width="11.42578125" style="156"/>
    <col min="9729" max="9729" width="4.5703125" style="156" customWidth="1"/>
    <col min="9730" max="9730" width="56" style="156" customWidth="1"/>
    <col min="9731" max="9731" width="4.85546875" style="156" customWidth="1"/>
    <col min="9732" max="9732" width="7.140625" style="156" customWidth="1"/>
    <col min="9733" max="9733" width="9.85546875" style="156" customWidth="1"/>
    <col min="9734" max="9734" width="11.5703125" style="156" customWidth="1"/>
    <col min="9735" max="9984" width="11.42578125" style="156"/>
    <col min="9985" max="9985" width="4.5703125" style="156" customWidth="1"/>
    <col min="9986" max="9986" width="56" style="156" customWidth="1"/>
    <col min="9987" max="9987" width="4.85546875" style="156" customWidth="1"/>
    <col min="9988" max="9988" width="7.140625" style="156" customWidth="1"/>
    <col min="9989" max="9989" width="9.85546875" style="156" customWidth="1"/>
    <col min="9990" max="9990" width="11.5703125" style="156" customWidth="1"/>
    <col min="9991" max="10240" width="11.42578125" style="156"/>
    <col min="10241" max="10241" width="4.5703125" style="156" customWidth="1"/>
    <col min="10242" max="10242" width="56" style="156" customWidth="1"/>
    <col min="10243" max="10243" width="4.85546875" style="156" customWidth="1"/>
    <col min="10244" max="10244" width="7.140625" style="156" customWidth="1"/>
    <col min="10245" max="10245" width="9.85546875" style="156" customWidth="1"/>
    <col min="10246" max="10246" width="11.5703125" style="156" customWidth="1"/>
    <col min="10247" max="10496" width="11.42578125" style="156"/>
    <col min="10497" max="10497" width="4.5703125" style="156" customWidth="1"/>
    <col min="10498" max="10498" width="56" style="156" customWidth="1"/>
    <col min="10499" max="10499" width="4.85546875" style="156" customWidth="1"/>
    <col min="10500" max="10500" width="7.140625" style="156" customWidth="1"/>
    <col min="10501" max="10501" width="9.85546875" style="156" customWidth="1"/>
    <col min="10502" max="10502" width="11.5703125" style="156" customWidth="1"/>
    <col min="10503" max="10752" width="11.42578125" style="156"/>
    <col min="10753" max="10753" width="4.5703125" style="156" customWidth="1"/>
    <col min="10754" max="10754" width="56" style="156" customWidth="1"/>
    <col min="10755" max="10755" width="4.85546875" style="156" customWidth="1"/>
    <col min="10756" max="10756" width="7.140625" style="156" customWidth="1"/>
    <col min="10757" max="10757" width="9.85546875" style="156" customWidth="1"/>
    <col min="10758" max="10758" width="11.5703125" style="156" customWidth="1"/>
    <col min="10759" max="11008" width="11.42578125" style="156"/>
    <col min="11009" max="11009" width="4.5703125" style="156" customWidth="1"/>
    <col min="11010" max="11010" width="56" style="156" customWidth="1"/>
    <col min="11011" max="11011" width="4.85546875" style="156" customWidth="1"/>
    <col min="11012" max="11012" width="7.140625" style="156" customWidth="1"/>
    <col min="11013" max="11013" width="9.85546875" style="156" customWidth="1"/>
    <col min="11014" max="11014" width="11.5703125" style="156" customWidth="1"/>
    <col min="11015" max="11264" width="11.42578125" style="156"/>
    <col min="11265" max="11265" width="4.5703125" style="156" customWidth="1"/>
    <col min="11266" max="11266" width="56" style="156" customWidth="1"/>
    <col min="11267" max="11267" width="4.85546875" style="156" customWidth="1"/>
    <col min="11268" max="11268" width="7.140625" style="156" customWidth="1"/>
    <col min="11269" max="11269" width="9.85546875" style="156" customWidth="1"/>
    <col min="11270" max="11270" width="11.5703125" style="156" customWidth="1"/>
    <col min="11271" max="11520" width="11.42578125" style="156"/>
    <col min="11521" max="11521" width="4.5703125" style="156" customWidth="1"/>
    <col min="11522" max="11522" width="56" style="156" customWidth="1"/>
    <col min="11523" max="11523" width="4.85546875" style="156" customWidth="1"/>
    <col min="11524" max="11524" width="7.140625" style="156" customWidth="1"/>
    <col min="11525" max="11525" width="9.85546875" style="156" customWidth="1"/>
    <col min="11526" max="11526" width="11.5703125" style="156" customWidth="1"/>
    <col min="11527" max="11776" width="11.42578125" style="156"/>
    <col min="11777" max="11777" width="4.5703125" style="156" customWidth="1"/>
    <col min="11778" max="11778" width="56" style="156" customWidth="1"/>
    <col min="11779" max="11779" width="4.85546875" style="156" customWidth="1"/>
    <col min="11780" max="11780" width="7.140625" style="156" customWidth="1"/>
    <col min="11781" max="11781" width="9.85546875" style="156" customWidth="1"/>
    <col min="11782" max="11782" width="11.5703125" style="156" customWidth="1"/>
    <col min="11783" max="12032" width="11.42578125" style="156"/>
    <col min="12033" max="12033" width="4.5703125" style="156" customWidth="1"/>
    <col min="12034" max="12034" width="56" style="156" customWidth="1"/>
    <col min="12035" max="12035" width="4.85546875" style="156" customWidth="1"/>
    <col min="12036" max="12036" width="7.140625" style="156" customWidth="1"/>
    <col min="12037" max="12037" width="9.85546875" style="156" customWidth="1"/>
    <col min="12038" max="12038" width="11.5703125" style="156" customWidth="1"/>
    <col min="12039" max="12288" width="11.42578125" style="156"/>
    <col min="12289" max="12289" width="4.5703125" style="156" customWidth="1"/>
    <col min="12290" max="12290" width="56" style="156" customWidth="1"/>
    <col min="12291" max="12291" width="4.85546875" style="156" customWidth="1"/>
    <col min="12292" max="12292" width="7.140625" style="156" customWidth="1"/>
    <col min="12293" max="12293" width="9.85546875" style="156" customWidth="1"/>
    <col min="12294" max="12294" width="11.5703125" style="156" customWidth="1"/>
    <col min="12295" max="12544" width="11.42578125" style="156"/>
    <col min="12545" max="12545" width="4.5703125" style="156" customWidth="1"/>
    <col min="12546" max="12546" width="56" style="156" customWidth="1"/>
    <col min="12547" max="12547" width="4.85546875" style="156" customWidth="1"/>
    <col min="12548" max="12548" width="7.140625" style="156" customWidth="1"/>
    <col min="12549" max="12549" width="9.85546875" style="156" customWidth="1"/>
    <col min="12550" max="12550" width="11.5703125" style="156" customWidth="1"/>
    <col min="12551" max="12800" width="11.42578125" style="156"/>
    <col min="12801" max="12801" width="4.5703125" style="156" customWidth="1"/>
    <col min="12802" max="12802" width="56" style="156" customWidth="1"/>
    <col min="12803" max="12803" width="4.85546875" style="156" customWidth="1"/>
    <col min="12804" max="12804" width="7.140625" style="156" customWidth="1"/>
    <col min="12805" max="12805" width="9.85546875" style="156" customWidth="1"/>
    <col min="12806" max="12806" width="11.5703125" style="156" customWidth="1"/>
    <col min="12807" max="13056" width="11.42578125" style="156"/>
    <col min="13057" max="13057" width="4.5703125" style="156" customWidth="1"/>
    <col min="13058" max="13058" width="56" style="156" customWidth="1"/>
    <col min="13059" max="13059" width="4.85546875" style="156" customWidth="1"/>
    <col min="13060" max="13060" width="7.140625" style="156" customWidth="1"/>
    <col min="13061" max="13061" width="9.85546875" style="156" customWidth="1"/>
    <col min="13062" max="13062" width="11.5703125" style="156" customWidth="1"/>
    <col min="13063" max="13312" width="11.42578125" style="156"/>
    <col min="13313" max="13313" width="4.5703125" style="156" customWidth="1"/>
    <col min="13314" max="13314" width="56" style="156" customWidth="1"/>
    <col min="13315" max="13315" width="4.85546875" style="156" customWidth="1"/>
    <col min="13316" max="13316" width="7.140625" style="156" customWidth="1"/>
    <col min="13317" max="13317" width="9.85546875" style="156" customWidth="1"/>
    <col min="13318" max="13318" width="11.5703125" style="156" customWidth="1"/>
    <col min="13319" max="13568" width="11.42578125" style="156"/>
    <col min="13569" max="13569" width="4.5703125" style="156" customWidth="1"/>
    <col min="13570" max="13570" width="56" style="156" customWidth="1"/>
    <col min="13571" max="13571" width="4.85546875" style="156" customWidth="1"/>
    <col min="13572" max="13572" width="7.140625" style="156" customWidth="1"/>
    <col min="13573" max="13573" width="9.85546875" style="156" customWidth="1"/>
    <col min="13574" max="13574" width="11.5703125" style="156" customWidth="1"/>
    <col min="13575" max="13824" width="11.42578125" style="156"/>
    <col min="13825" max="13825" width="4.5703125" style="156" customWidth="1"/>
    <col min="13826" max="13826" width="56" style="156" customWidth="1"/>
    <col min="13827" max="13827" width="4.85546875" style="156" customWidth="1"/>
    <col min="13828" max="13828" width="7.140625" style="156" customWidth="1"/>
    <col min="13829" max="13829" width="9.85546875" style="156" customWidth="1"/>
    <col min="13830" max="13830" width="11.5703125" style="156" customWidth="1"/>
    <col min="13831" max="14080" width="11.42578125" style="156"/>
    <col min="14081" max="14081" width="4.5703125" style="156" customWidth="1"/>
    <col min="14082" max="14082" width="56" style="156" customWidth="1"/>
    <col min="14083" max="14083" width="4.85546875" style="156" customWidth="1"/>
    <col min="14084" max="14084" width="7.140625" style="156" customWidth="1"/>
    <col min="14085" max="14085" width="9.85546875" style="156" customWidth="1"/>
    <col min="14086" max="14086" width="11.5703125" style="156" customWidth="1"/>
    <col min="14087" max="14336" width="11.42578125" style="156"/>
    <col min="14337" max="14337" width="4.5703125" style="156" customWidth="1"/>
    <col min="14338" max="14338" width="56" style="156" customWidth="1"/>
    <col min="14339" max="14339" width="4.85546875" style="156" customWidth="1"/>
    <col min="14340" max="14340" width="7.140625" style="156" customWidth="1"/>
    <col min="14341" max="14341" width="9.85546875" style="156" customWidth="1"/>
    <col min="14342" max="14342" width="11.5703125" style="156" customWidth="1"/>
    <col min="14343" max="14592" width="11.42578125" style="156"/>
    <col min="14593" max="14593" width="4.5703125" style="156" customWidth="1"/>
    <col min="14594" max="14594" width="56" style="156" customWidth="1"/>
    <col min="14595" max="14595" width="4.85546875" style="156" customWidth="1"/>
    <col min="14596" max="14596" width="7.140625" style="156" customWidth="1"/>
    <col min="14597" max="14597" width="9.85546875" style="156" customWidth="1"/>
    <col min="14598" max="14598" width="11.5703125" style="156" customWidth="1"/>
    <col min="14599" max="14848" width="11.42578125" style="156"/>
    <col min="14849" max="14849" width="4.5703125" style="156" customWidth="1"/>
    <col min="14850" max="14850" width="56" style="156" customWidth="1"/>
    <col min="14851" max="14851" width="4.85546875" style="156" customWidth="1"/>
    <col min="14852" max="14852" width="7.140625" style="156" customWidth="1"/>
    <col min="14853" max="14853" width="9.85546875" style="156" customWidth="1"/>
    <col min="14854" max="14854" width="11.5703125" style="156" customWidth="1"/>
    <col min="14855" max="15104" width="11.42578125" style="156"/>
    <col min="15105" max="15105" width="4.5703125" style="156" customWidth="1"/>
    <col min="15106" max="15106" width="56" style="156" customWidth="1"/>
    <col min="15107" max="15107" width="4.85546875" style="156" customWidth="1"/>
    <col min="15108" max="15108" width="7.140625" style="156" customWidth="1"/>
    <col min="15109" max="15109" width="9.85546875" style="156" customWidth="1"/>
    <col min="15110" max="15110" width="11.5703125" style="156" customWidth="1"/>
    <col min="15111" max="15360" width="11.42578125" style="156"/>
    <col min="15361" max="15361" width="4.5703125" style="156" customWidth="1"/>
    <col min="15362" max="15362" width="56" style="156" customWidth="1"/>
    <col min="15363" max="15363" width="4.85546875" style="156" customWidth="1"/>
    <col min="15364" max="15364" width="7.140625" style="156" customWidth="1"/>
    <col min="15365" max="15365" width="9.85546875" style="156" customWidth="1"/>
    <col min="15366" max="15366" width="11.5703125" style="156" customWidth="1"/>
    <col min="15367" max="15616" width="11.42578125" style="156"/>
    <col min="15617" max="15617" width="4.5703125" style="156" customWidth="1"/>
    <col min="15618" max="15618" width="56" style="156" customWidth="1"/>
    <col min="15619" max="15619" width="4.85546875" style="156" customWidth="1"/>
    <col min="15620" max="15620" width="7.140625" style="156" customWidth="1"/>
    <col min="15621" max="15621" width="9.85546875" style="156" customWidth="1"/>
    <col min="15622" max="15622" width="11.5703125" style="156" customWidth="1"/>
    <col min="15623" max="15872" width="11.42578125" style="156"/>
    <col min="15873" max="15873" width="4.5703125" style="156" customWidth="1"/>
    <col min="15874" max="15874" width="56" style="156" customWidth="1"/>
    <col min="15875" max="15875" width="4.85546875" style="156" customWidth="1"/>
    <col min="15876" max="15876" width="7.140625" style="156" customWidth="1"/>
    <col min="15877" max="15877" width="9.85546875" style="156" customWidth="1"/>
    <col min="15878" max="15878" width="11.5703125" style="156" customWidth="1"/>
    <col min="15879" max="16128" width="11.42578125" style="156"/>
    <col min="16129" max="16129" width="4.5703125" style="156" customWidth="1"/>
    <col min="16130" max="16130" width="56" style="156" customWidth="1"/>
    <col min="16131" max="16131" width="4.85546875" style="156" customWidth="1"/>
    <col min="16132" max="16132" width="7.140625" style="156" customWidth="1"/>
    <col min="16133" max="16133" width="9.85546875" style="156" customWidth="1"/>
    <col min="16134" max="16134" width="11.5703125" style="156" customWidth="1"/>
    <col min="16135" max="16384" width="11.42578125" style="156"/>
  </cols>
  <sheetData>
    <row r="1" spans="1:6" s="137" customFormat="1">
      <c r="A1" s="165"/>
      <c r="B1" s="167"/>
      <c r="C1" s="189"/>
      <c r="D1" s="170"/>
      <c r="E1" s="171"/>
      <c r="F1" s="171"/>
    </row>
    <row r="2" spans="1:6" s="137" customFormat="1">
      <c r="A2" s="434" t="s">
        <v>702</v>
      </c>
      <c r="B2" s="435" t="s">
        <v>703</v>
      </c>
      <c r="C2" s="175" t="s">
        <v>449</v>
      </c>
      <c r="D2" s="178" t="s">
        <v>28</v>
      </c>
      <c r="E2" s="177" t="s">
        <v>704</v>
      </c>
      <c r="F2" s="178" t="s">
        <v>705</v>
      </c>
    </row>
    <row r="3" spans="1:6" s="137" customFormat="1">
      <c r="A3" s="436"/>
      <c r="B3" s="437"/>
      <c r="C3" s="182"/>
      <c r="D3" s="184"/>
      <c r="E3" s="185"/>
      <c r="F3" s="184"/>
    </row>
    <row r="4" spans="1:6" s="442" customFormat="1">
      <c r="A4" s="438" t="s">
        <v>863</v>
      </c>
      <c r="B4" s="439" t="s">
        <v>497</v>
      </c>
      <c r="C4" s="189"/>
      <c r="D4" s="170"/>
      <c r="E4" s="440"/>
      <c r="F4" s="441"/>
    </row>
    <row r="5" spans="1:6" s="442" customFormat="1">
      <c r="A5" s="438"/>
      <c r="B5" s="439"/>
      <c r="C5" s="189"/>
      <c r="D5" s="170"/>
      <c r="E5" s="440"/>
      <c r="F5" s="441"/>
    </row>
    <row r="6" spans="1:6" s="442" customFormat="1" ht="25.5">
      <c r="A6" s="438"/>
      <c r="B6" s="439" t="s">
        <v>864</v>
      </c>
      <c r="C6" s="189"/>
      <c r="D6" s="170"/>
      <c r="E6" s="839"/>
      <c r="F6" s="257"/>
    </row>
    <row r="7" spans="1:6" s="442" customFormat="1">
      <c r="A7" s="443"/>
      <c r="B7" s="192"/>
      <c r="C7" s="189"/>
      <c r="D7" s="170"/>
      <c r="E7" s="839"/>
      <c r="F7" s="257"/>
    </row>
    <row r="8" spans="1:6" s="442" customFormat="1" ht="38.25">
      <c r="A8" s="193">
        <v>1</v>
      </c>
      <c r="B8" s="444" t="s">
        <v>865</v>
      </c>
      <c r="C8" s="445" t="s">
        <v>866</v>
      </c>
      <c r="D8" s="446">
        <v>1</v>
      </c>
      <c r="E8" s="833"/>
      <c r="F8" s="447">
        <f>D8*E8</f>
        <v>0</v>
      </c>
    </row>
    <row r="9" spans="1:6" s="442" customFormat="1">
      <c r="A9" s="193"/>
      <c r="B9" s="444"/>
      <c r="C9" s="445"/>
      <c r="D9" s="446"/>
      <c r="E9" s="833"/>
      <c r="F9" s="447"/>
    </row>
    <row r="10" spans="1:6" s="442" customFormat="1" ht="38.25">
      <c r="A10" s="193">
        <v>2</v>
      </c>
      <c r="B10" s="444" t="s">
        <v>867</v>
      </c>
      <c r="C10" s="445" t="s">
        <v>134</v>
      </c>
      <c r="D10" s="446">
        <v>1</v>
      </c>
      <c r="E10" s="833"/>
      <c r="F10" s="447">
        <f>D10*E10</f>
        <v>0</v>
      </c>
    </row>
    <row r="11" spans="1:6" s="442" customFormat="1">
      <c r="A11" s="193"/>
      <c r="B11" s="444"/>
      <c r="C11" s="445"/>
      <c r="D11" s="446"/>
      <c r="E11" s="833"/>
      <c r="F11" s="447"/>
    </row>
    <row r="12" spans="1:6" s="442" customFormat="1" ht="43.5" customHeight="1">
      <c r="A12" s="193">
        <v>3</v>
      </c>
      <c r="B12" s="444" t="s">
        <v>868</v>
      </c>
      <c r="C12" s="445" t="s">
        <v>393</v>
      </c>
      <c r="D12" s="446">
        <v>20</v>
      </c>
      <c r="E12" s="833"/>
      <c r="F12" s="447">
        <f>D12*E12</f>
        <v>0</v>
      </c>
    </row>
    <row r="13" spans="1:6" s="442" customFormat="1">
      <c r="A13" s="193"/>
      <c r="B13" s="444"/>
      <c r="C13" s="445"/>
      <c r="D13" s="446"/>
      <c r="E13" s="833"/>
      <c r="F13" s="447"/>
    </row>
    <row r="14" spans="1:6" s="442" customFormat="1" ht="25.5">
      <c r="A14" s="193">
        <v>4</v>
      </c>
      <c r="B14" s="444" t="s">
        <v>869</v>
      </c>
      <c r="C14" s="445" t="s">
        <v>134</v>
      </c>
      <c r="D14" s="446">
        <v>1</v>
      </c>
      <c r="E14" s="833"/>
      <c r="F14" s="447">
        <f>D14*E14</f>
        <v>0</v>
      </c>
    </row>
    <row r="15" spans="1:6" s="442" customFormat="1">
      <c r="A15" s="193"/>
      <c r="B15" s="444"/>
      <c r="C15" s="445"/>
      <c r="D15" s="446"/>
      <c r="E15" s="833"/>
      <c r="F15" s="447"/>
    </row>
    <row r="16" spans="1:6" s="442" customFormat="1" ht="38.25">
      <c r="A16" s="193">
        <v>5</v>
      </c>
      <c r="B16" s="444" t="s">
        <v>870</v>
      </c>
      <c r="C16" s="445" t="s">
        <v>134</v>
      </c>
      <c r="D16" s="446">
        <v>1</v>
      </c>
      <c r="E16" s="833"/>
      <c r="F16" s="447">
        <f>D16*E16</f>
        <v>0</v>
      </c>
    </row>
    <row r="17" spans="1:6" s="442" customFormat="1">
      <c r="A17" s="193"/>
      <c r="B17" s="444"/>
      <c r="C17" s="445"/>
      <c r="D17" s="446"/>
      <c r="E17" s="833"/>
      <c r="F17" s="447"/>
    </row>
    <row r="18" spans="1:6" s="442" customFormat="1">
      <c r="A18" s="193">
        <v>6</v>
      </c>
      <c r="B18" s="444" t="s">
        <v>871</v>
      </c>
      <c r="C18" s="445" t="s">
        <v>134</v>
      </c>
      <c r="D18" s="446">
        <v>1</v>
      </c>
      <c r="E18" s="833"/>
      <c r="F18" s="447">
        <f>D18*E18</f>
        <v>0</v>
      </c>
    </row>
    <row r="19" spans="1:6" s="442" customFormat="1">
      <c r="A19" s="438"/>
      <c r="B19" s="439"/>
      <c r="C19" s="189"/>
      <c r="D19" s="170"/>
      <c r="E19" s="839"/>
      <c r="F19" s="257"/>
    </row>
    <row r="20" spans="1:6" s="442" customFormat="1" ht="38.25">
      <c r="A20" s="193">
        <v>7</v>
      </c>
      <c r="B20" s="444" t="s">
        <v>872</v>
      </c>
      <c r="C20" s="445" t="s">
        <v>134</v>
      </c>
      <c r="D20" s="446">
        <v>1</v>
      </c>
      <c r="E20" s="833"/>
      <c r="F20" s="447">
        <f>D20*E20</f>
        <v>0</v>
      </c>
    </row>
    <row r="21" spans="1:6" s="442" customFormat="1">
      <c r="A21" s="443"/>
      <c r="B21" s="192"/>
      <c r="C21" s="189"/>
      <c r="D21" s="170"/>
      <c r="E21" s="450"/>
      <c r="F21" s="257"/>
    </row>
    <row r="22" spans="1:6" s="442" customFormat="1" ht="13.5" thickBot="1">
      <c r="A22" s="451" t="s">
        <v>863</v>
      </c>
      <c r="B22" s="452" t="s">
        <v>873</v>
      </c>
      <c r="C22" s="453"/>
      <c r="D22" s="454"/>
      <c r="E22" s="455"/>
      <c r="F22" s="456">
        <f>SUM(F8:F21)</f>
        <v>0</v>
      </c>
    </row>
    <row r="23" spans="1:6" ht="13.5" thickTop="1"/>
  </sheetData>
  <sheetProtection algorithmName="SHA-512" hashValue="JYHEbv1/DRFSF5uQ9qZgFjexMN0+rTbTpDHGhZ+s0LTsemcTue1KnCMeDHA2STrkr+Ec9mgBnngTltIW+tNyOg==" saltValue="1aejSH4GO2xPErPVGyYUcw==" spinCount="100000" sheet="1" objects="1" scenarios="1" selectLockedCells="1"/>
  <pageMargins left="0.6692913385826772" right="0.15748031496062992" top="0.59055118110236227" bottom="0.59055118110236227" header="0.51181102362204722" footer="0.31496062992125984"/>
  <pageSetup paperSize="9" orientation="portrait" blackAndWhite="1" horizontalDpi="300" verticalDpi="300" r:id="rId1"/>
  <headerFooter alignWithMargins="0">
    <oddFooter>Stran &amp;P od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33"/>
  <sheetViews>
    <sheetView view="pageBreakPreview" zoomScaleNormal="100" zoomScaleSheetLayoutView="100" workbookViewId="0">
      <selection activeCell="D17" sqref="D17"/>
    </sheetView>
  </sheetViews>
  <sheetFormatPr defaultColWidth="11.42578125" defaultRowHeight="12.75"/>
  <cols>
    <col min="1" max="1" width="4.5703125" style="129" customWidth="1"/>
    <col min="2" max="2" width="54.7109375" style="152" customWidth="1"/>
    <col min="3" max="3" width="6.140625" style="131" customWidth="1"/>
    <col min="4" max="4" width="8.140625" style="132" customWidth="1"/>
    <col min="5" max="5" width="10.5703125" style="152" customWidth="1"/>
    <col min="6" max="6" width="10.85546875" style="153" customWidth="1"/>
    <col min="7" max="256" width="11.42578125" style="209"/>
    <col min="257" max="257" width="4.5703125" style="209" customWidth="1"/>
    <col min="258" max="258" width="54.7109375" style="209" customWidth="1"/>
    <col min="259" max="259" width="6.140625" style="209" customWidth="1"/>
    <col min="260" max="260" width="8.140625" style="209" customWidth="1"/>
    <col min="261" max="261" width="10.5703125" style="209" customWidth="1"/>
    <col min="262" max="262" width="10.85546875" style="209" customWidth="1"/>
    <col min="263" max="512" width="11.42578125" style="209"/>
    <col min="513" max="513" width="4.5703125" style="209" customWidth="1"/>
    <col min="514" max="514" width="54.7109375" style="209" customWidth="1"/>
    <col min="515" max="515" width="6.140625" style="209" customWidth="1"/>
    <col min="516" max="516" width="8.140625" style="209" customWidth="1"/>
    <col min="517" max="517" width="10.5703125" style="209" customWidth="1"/>
    <col min="518" max="518" width="10.85546875" style="209" customWidth="1"/>
    <col min="519" max="768" width="11.42578125" style="209"/>
    <col min="769" max="769" width="4.5703125" style="209" customWidth="1"/>
    <col min="770" max="770" width="54.7109375" style="209" customWidth="1"/>
    <col min="771" max="771" width="6.140625" style="209" customWidth="1"/>
    <col min="772" max="772" width="8.140625" style="209" customWidth="1"/>
    <col min="773" max="773" width="10.5703125" style="209" customWidth="1"/>
    <col min="774" max="774" width="10.85546875" style="209" customWidth="1"/>
    <col min="775" max="1024" width="11.42578125" style="209"/>
    <col min="1025" max="1025" width="4.5703125" style="209" customWidth="1"/>
    <col min="1026" max="1026" width="54.7109375" style="209" customWidth="1"/>
    <col min="1027" max="1027" width="6.140625" style="209" customWidth="1"/>
    <col min="1028" max="1028" width="8.140625" style="209" customWidth="1"/>
    <col min="1029" max="1029" width="10.5703125" style="209" customWidth="1"/>
    <col min="1030" max="1030" width="10.85546875" style="209" customWidth="1"/>
    <col min="1031" max="1280" width="11.42578125" style="209"/>
    <col min="1281" max="1281" width="4.5703125" style="209" customWidth="1"/>
    <col min="1282" max="1282" width="54.7109375" style="209" customWidth="1"/>
    <col min="1283" max="1283" width="6.140625" style="209" customWidth="1"/>
    <col min="1284" max="1284" width="8.140625" style="209" customWidth="1"/>
    <col min="1285" max="1285" width="10.5703125" style="209" customWidth="1"/>
    <col min="1286" max="1286" width="10.85546875" style="209" customWidth="1"/>
    <col min="1287" max="1536" width="11.42578125" style="209"/>
    <col min="1537" max="1537" width="4.5703125" style="209" customWidth="1"/>
    <col min="1538" max="1538" width="54.7109375" style="209" customWidth="1"/>
    <col min="1539" max="1539" width="6.140625" style="209" customWidth="1"/>
    <col min="1540" max="1540" width="8.140625" style="209" customWidth="1"/>
    <col min="1541" max="1541" width="10.5703125" style="209" customWidth="1"/>
    <col min="1542" max="1542" width="10.85546875" style="209" customWidth="1"/>
    <col min="1543" max="1792" width="11.42578125" style="209"/>
    <col min="1793" max="1793" width="4.5703125" style="209" customWidth="1"/>
    <col min="1794" max="1794" width="54.7109375" style="209" customWidth="1"/>
    <col min="1795" max="1795" width="6.140625" style="209" customWidth="1"/>
    <col min="1796" max="1796" width="8.140625" style="209" customWidth="1"/>
    <col min="1797" max="1797" width="10.5703125" style="209" customWidth="1"/>
    <col min="1798" max="1798" width="10.85546875" style="209" customWidth="1"/>
    <col min="1799" max="2048" width="11.42578125" style="209"/>
    <col min="2049" max="2049" width="4.5703125" style="209" customWidth="1"/>
    <col min="2050" max="2050" width="54.7109375" style="209" customWidth="1"/>
    <col min="2051" max="2051" width="6.140625" style="209" customWidth="1"/>
    <col min="2052" max="2052" width="8.140625" style="209" customWidth="1"/>
    <col min="2053" max="2053" width="10.5703125" style="209" customWidth="1"/>
    <col min="2054" max="2054" width="10.85546875" style="209" customWidth="1"/>
    <col min="2055" max="2304" width="11.42578125" style="209"/>
    <col min="2305" max="2305" width="4.5703125" style="209" customWidth="1"/>
    <col min="2306" max="2306" width="54.7109375" style="209" customWidth="1"/>
    <col min="2307" max="2307" width="6.140625" style="209" customWidth="1"/>
    <col min="2308" max="2308" width="8.140625" style="209" customWidth="1"/>
    <col min="2309" max="2309" width="10.5703125" style="209" customWidth="1"/>
    <col min="2310" max="2310" width="10.85546875" style="209" customWidth="1"/>
    <col min="2311" max="2560" width="11.42578125" style="209"/>
    <col min="2561" max="2561" width="4.5703125" style="209" customWidth="1"/>
    <col min="2562" max="2562" width="54.7109375" style="209" customWidth="1"/>
    <col min="2563" max="2563" width="6.140625" style="209" customWidth="1"/>
    <col min="2564" max="2564" width="8.140625" style="209" customWidth="1"/>
    <col min="2565" max="2565" width="10.5703125" style="209" customWidth="1"/>
    <col min="2566" max="2566" width="10.85546875" style="209" customWidth="1"/>
    <col min="2567" max="2816" width="11.42578125" style="209"/>
    <col min="2817" max="2817" width="4.5703125" style="209" customWidth="1"/>
    <col min="2818" max="2818" width="54.7109375" style="209" customWidth="1"/>
    <col min="2819" max="2819" width="6.140625" style="209" customWidth="1"/>
    <col min="2820" max="2820" width="8.140625" style="209" customWidth="1"/>
    <col min="2821" max="2821" width="10.5703125" style="209" customWidth="1"/>
    <col min="2822" max="2822" width="10.85546875" style="209" customWidth="1"/>
    <col min="2823" max="3072" width="11.42578125" style="209"/>
    <col min="3073" max="3073" width="4.5703125" style="209" customWidth="1"/>
    <col min="3074" max="3074" width="54.7109375" style="209" customWidth="1"/>
    <col min="3075" max="3075" width="6.140625" style="209" customWidth="1"/>
    <col min="3076" max="3076" width="8.140625" style="209" customWidth="1"/>
    <col min="3077" max="3077" width="10.5703125" style="209" customWidth="1"/>
    <col min="3078" max="3078" width="10.85546875" style="209" customWidth="1"/>
    <col min="3079" max="3328" width="11.42578125" style="209"/>
    <col min="3329" max="3329" width="4.5703125" style="209" customWidth="1"/>
    <col min="3330" max="3330" width="54.7109375" style="209" customWidth="1"/>
    <col min="3331" max="3331" width="6.140625" style="209" customWidth="1"/>
    <col min="3332" max="3332" width="8.140625" style="209" customWidth="1"/>
    <col min="3333" max="3333" width="10.5703125" style="209" customWidth="1"/>
    <col min="3334" max="3334" width="10.85546875" style="209" customWidth="1"/>
    <col min="3335" max="3584" width="11.42578125" style="209"/>
    <col min="3585" max="3585" width="4.5703125" style="209" customWidth="1"/>
    <col min="3586" max="3586" width="54.7109375" style="209" customWidth="1"/>
    <col min="3587" max="3587" width="6.140625" style="209" customWidth="1"/>
    <col min="3588" max="3588" width="8.140625" style="209" customWidth="1"/>
    <col min="3589" max="3589" width="10.5703125" style="209" customWidth="1"/>
    <col min="3590" max="3590" width="10.85546875" style="209" customWidth="1"/>
    <col min="3591" max="3840" width="11.42578125" style="209"/>
    <col min="3841" max="3841" width="4.5703125" style="209" customWidth="1"/>
    <col min="3842" max="3842" width="54.7109375" style="209" customWidth="1"/>
    <col min="3843" max="3843" width="6.140625" style="209" customWidth="1"/>
    <col min="3844" max="3844" width="8.140625" style="209" customWidth="1"/>
    <col min="3845" max="3845" width="10.5703125" style="209" customWidth="1"/>
    <col min="3846" max="3846" width="10.85546875" style="209" customWidth="1"/>
    <col min="3847" max="4096" width="11.42578125" style="209"/>
    <col min="4097" max="4097" width="4.5703125" style="209" customWidth="1"/>
    <col min="4098" max="4098" width="54.7109375" style="209" customWidth="1"/>
    <col min="4099" max="4099" width="6.140625" style="209" customWidth="1"/>
    <col min="4100" max="4100" width="8.140625" style="209" customWidth="1"/>
    <col min="4101" max="4101" width="10.5703125" style="209" customWidth="1"/>
    <col min="4102" max="4102" width="10.85546875" style="209" customWidth="1"/>
    <col min="4103" max="4352" width="11.42578125" style="209"/>
    <col min="4353" max="4353" width="4.5703125" style="209" customWidth="1"/>
    <col min="4354" max="4354" width="54.7109375" style="209" customWidth="1"/>
    <col min="4355" max="4355" width="6.140625" style="209" customWidth="1"/>
    <col min="4356" max="4356" width="8.140625" style="209" customWidth="1"/>
    <col min="4357" max="4357" width="10.5703125" style="209" customWidth="1"/>
    <col min="4358" max="4358" width="10.85546875" style="209" customWidth="1"/>
    <col min="4359" max="4608" width="11.42578125" style="209"/>
    <col min="4609" max="4609" width="4.5703125" style="209" customWidth="1"/>
    <col min="4610" max="4610" width="54.7109375" style="209" customWidth="1"/>
    <col min="4611" max="4611" width="6.140625" style="209" customWidth="1"/>
    <col min="4612" max="4612" width="8.140625" style="209" customWidth="1"/>
    <col min="4613" max="4613" width="10.5703125" style="209" customWidth="1"/>
    <col min="4614" max="4614" width="10.85546875" style="209" customWidth="1"/>
    <col min="4615" max="4864" width="11.42578125" style="209"/>
    <col min="4865" max="4865" width="4.5703125" style="209" customWidth="1"/>
    <col min="4866" max="4866" width="54.7109375" style="209" customWidth="1"/>
    <col min="4867" max="4867" width="6.140625" style="209" customWidth="1"/>
    <col min="4868" max="4868" width="8.140625" style="209" customWidth="1"/>
    <col min="4869" max="4869" width="10.5703125" style="209" customWidth="1"/>
    <col min="4870" max="4870" width="10.85546875" style="209" customWidth="1"/>
    <col min="4871" max="5120" width="11.42578125" style="209"/>
    <col min="5121" max="5121" width="4.5703125" style="209" customWidth="1"/>
    <col min="5122" max="5122" width="54.7109375" style="209" customWidth="1"/>
    <col min="5123" max="5123" width="6.140625" style="209" customWidth="1"/>
    <col min="5124" max="5124" width="8.140625" style="209" customWidth="1"/>
    <col min="5125" max="5125" width="10.5703125" style="209" customWidth="1"/>
    <col min="5126" max="5126" width="10.85546875" style="209" customWidth="1"/>
    <col min="5127" max="5376" width="11.42578125" style="209"/>
    <col min="5377" max="5377" width="4.5703125" style="209" customWidth="1"/>
    <col min="5378" max="5378" width="54.7109375" style="209" customWidth="1"/>
    <col min="5379" max="5379" width="6.140625" style="209" customWidth="1"/>
    <col min="5380" max="5380" width="8.140625" style="209" customWidth="1"/>
    <col min="5381" max="5381" width="10.5703125" style="209" customWidth="1"/>
    <col min="5382" max="5382" width="10.85546875" style="209" customWidth="1"/>
    <col min="5383" max="5632" width="11.42578125" style="209"/>
    <col min="5633" max="5633" width="4.5703125" style="209" customWidth="1"/>
    <col min="5634" max="5634" width="54.7109375" style="209" customWidth="1"/>
    <col min="5635" max="5635" width="6.140625" style="209" customWidth="1"/>
    <col min="5636" max="5636" width="8.140625" style="209" customWidth="1"/>
    <col min="5637" max="5637" width="10.5703125" style="209" customWidth="1"/>
    <col min="5638" max="5638" width="10.85546875" style="209" customWidth="1"/>
    <col min="5639" max="5888" width="11.42578125" style="209"/>
    <col min="5889" max="5889" width="4.5703125" style="209" customWidth="1"/>
    <col min="5890" max="5890" width="54.7109375" style="209" customWidth="1"/>
    <col min="5891" max="5891" width="6.140625" style="209" customWidth="1"/>
    <col min="5892" max="5892" width="8.140625" style="209" customWidth="1"/>
    <col min="5893" max="5893" width="10.5703125" style="209" customWidth="1"/>
    <col min="5894" max="5894" width="10.85546875" style="209" customWidth="1"/>
    <col min="5895" max="6144" width="11.42578125" style="209"/>
    <col min="6145" max="6145" width="4.5703125" style="209" customWidth="1"/>
    <col min="6146" max="6146" width="54.7109375" style="209" customWidth="1"/>
    <col min="6147" max="6147" width="6.140625" style="209" customWidth="1"/>
    <col min="6148" max="6148" width="8.140625" style="209" customWidth="1"/>
    <col min="6149" max="6149" width="10.5703125" style="209" customWidth="1"/>
    <col min="6150" max="6150" width="10.85546875" style="209" customWidth="1"/>
    <col min="6151" max="6400" width="11.42578125" style="209"/>
    <col min="6401" max="6401" width="4.5703125" style="209" customWidth="1"/>
    <col min="6402" max="6402" width="54.7109375" style="209" customWidth="1"/>
    <col min="6403" max="6403" width="6.140625" style="209" customWidth="1"/>
    <col min="6404" max="6404" width="8.140625" style="209" customWidth="1"/>
    <col min="6405" max="6405" width="10.5703125" style="209" customWidth="1"/>
    <col min="6406" max="6406" width="10.85546875" style="209" customWidth="1"/>
    <col min="6407" max="6656" width="11.42578125" style="209"/>
    <col min="6657" max="6657" width="4.5703125" style="209" customWidth="1"/>
    <col min="6658" max="6658" width="54.7109375" style="209" customWidth="1"/>
    <col min="6659" max="6659" width="6.140625" style="209" customWidth="1"/>
    <col min="6660" max="6660" width="8.140625" style="209" customWidth="1"/>
    <col min="6661" max="6661" width="10.5703125" style="209" customWidth="1"/>
    <col min="6662" max="6662" width="10.85546875" style="209" customWidth="1"/>
    <col min="6663" max="6912" width="11.42578125" style="209"/>
    <col min="6913" max="6913" width="4.5703125" style="209" customWidth="1"/>
    <col min="6914" max="6914" width="54.7109375" style="209" customWidth="1"/>
    <col min="6915" max="6915" width="6.140625" style="209" customWidth="1"/>
    <col min="6916" max="6916" width="8.140625" style="209" customWidth="1"/>
    <col min="6917" max="6917" width="10.5703125" style="209" customWidth="1"/>
    <col min="6918" max="6918" width="10.85546875" style="209" customWidth="1"/>
    <col min="6919" max="7168" width="11.42578125" style="209"/>
    <col min="7169" max="7169" width="4.5703125" style="209" customWidth="1"/>
    <col min="7170" max="7170" width="54.7109375" style="209" customWidth="1"/>
    <col min="7171" max="7171" width="6.140625" style="209" customWidth="1"/>
    <col min="7172" max="7172" width="8.140625" style="209" customWidth="1"/>
    <col min="7173" max="7173" width="10.5703125" style="209" customWidth="1"/>
    <col min="7174" max="7174" width="10.85546875" style="209" customWidth="1"/>
    <col min="7175" max="7424" width="11.42578125" style="209"/>
    <col min="7425" max="7425" width="4.5703125" style="209" customWidth="1"/>
    <col min="7426" max="7426" width="54.7109375" style="209" customWidth="1"/>
    <col min="7427" max="7427" width="6.140625" style="209" customWidth="1"/>
    <col min="7428" max="7428" width="8.140625" style="209" customWidth="1"/>
    <col min="7429" max="7429" width="10.5703125" style="209" customWidth="1"/>
    <col min="7430" max="7430" width="10.85546875" style="209" customWidth="1"/>
    <col min="7431" max="7680" width="11.42578125" style="209"/>
    <col min="7681" max="7681" width="4.5703125" style="209" customWidth="1"/>
    <col min="7682" max="7682" width="54.7109375" style="209" customWidth="1"/>
    <col min="7683" max="7683" width="6.140625" style="209" customWidth="1"/>
    <col min="7684" max="7684" width="8.140625" style="209" customWidth="1"/>
    <col min="7685" max="7685" width="10.5703125" style="209" customWidth="1"/>
    <col min="7686" max="7686" width="10.85546875" style="209" customWidth="1"/>
    <col min="7687" max="7936" width="11.42578125" style="209"/>
    <col min="7937" max="7937" width="4.5703125" style="209" customWidth="1"/>
    <col min="7938" max="7938" width="54.7109375" style="209" customWidth="1"/>
    <col min="7939" max="7939" width="6.140625" style="209" customWidth="1"/>
    <col min="7940" max="7940" width="8.140625" style="209" customWidth="1"/>
    <col min="7941" max="7941" width="10.5703125" style="209" customWidth="1"/>
    <col min="7942" max="7942" width="10.85546875" style="209" customWidth="1"/>
    <col min="7943" max="8192" width="11.42578125" style="209"/>
    <col min="8193" max="8193" width="4.5703125" style="209" customWidth="1"/>
    <col min="8194" max="8194" width="54.7109375" style="209" customWidth="1"/>
    <col min="8195" max="8195" width="6.140625" style="209" customWidth="1"/>
    <col min="8196" max="8196" width="8.140625" style="209" customWidth="1"/>
    <col min="8197" max="8197" width="10.5703125" style="209" customWidth="1"/>
    <col min="8198" max="8198" width="10.85546875" style="209" customWidth="1"/>
    <col min="8199" max="8448" width="11.42578125" style="209"/>
    <col min="8449" max="8449" width="4.5703125" style="209" customWidth="1"/>
    <col min="8450" max="8450" width="54.7109375" style="209" customWidth="1"/>
    <col min="8451" max="8451" width="6.140625" style="209" customWidth="1"/>
    <col min="8452" max="8452" width="8.140625" style="209" customWidth="1"/>
    <col min="8453" max="8453" width="10.5703125" style="209" customWidth="1"/>
    <col min="8454" max="8454" width="10.85546875" style="209" customWidth="1"/>
    <col min="8455" max="8704" width="11.42578125" style="209"/>
    <col min="8705" max="8705" width="4.5703125" style="209" customWidth="1"/>
    <col min="8706" max="8706" width="54.7109375" style="209" customWidth="1"/>
    <col min="8707" max="8707" width="6.140625" style="209" customWidth="1"/>
    <col min="8708" max="8708" width="8.140625" style="209" customWidth="1"/>
    <col min="8709" max="8709" width="10.5703125" style="209" customWidth="1"/>
    <col min="8710" max="8710" width="10.85546875" style="209" customWidth="1"/>
    <col min="8711" max="8960" width="11.42578125" style="209"/>
    <col min="8961" max="8961" width="4.5703125" style="209" customWidth="1"/>
    <col min="8962" max="8962" width="54.7109375" style="209" customWidth="1"/>
    <col min="8963" max="8963" width="6.140625" style="209" customWidth="1"/>
    <col min="8964" max="8964" width="8.140625" style="209" customWidth="1"/>
    <col min="8965" max="8965" width="10.5703125" style="209" customWidth="1"/>
    <col min="8966" max="8966" width="10.85546875" style="209" customWidth="1"/>
    <col min="8967" max="9216" width="11.42578125" style="209"/>
    <col min="9217" max="9217" width="4.5703125" style="209" customWidth="1"/>
    <col min="9218" max="9218" width="54.7109375" style="209" customWidth="1"/>
    <col min="9219" max="9219" width="6.140625" style="209" customWidth="1"/>
    <col min="9220" max="9220" width="8.140625" style="209" customWidth="1"/>
    <col min="9221" max="9221" width="10.5703125" style="209" customWidth="1"/>
    <col min="9222" max="9222" width="10.85546875" style="209" customWidth="1"/>
    <col min="9223" max="9472" width="11.42578125" style="209"/>
    <col min="9473" max="9473" width="4.5703125" style="209" customWidth="1"/>
    <col min="9474" max="9474" width="54.7109375" style="209" customWidth="1"/>
    <col min="9475" max="9475" width="6.140625" style="209" customWidth="1"/>
    <col min="9476" max="9476" width="8.140625" style="209" customWidth="1"/>
    <col min="9477" max="9477" width="10.5703125" style="209" customWidth="1"/>
    <col min="9478" max="9478" width="10.85546875" style="209" customWidth="1"/>
    <col min="9479" max="9728" width="11.42578125" style="209"/>
    <col min="9729" max="9729" width="4.5703125" style="209" customWidth="1"/>
    <col min="9730" max="9730" width="54.7109375" style="209" customWidth="1"/>
    <col min="9731" max="9731" width="6.140625" style="209" customWidth="1"/>
    <col min="9732" max="9732" width="8.140625" style="209" customWidth="1"/>
    <col min="9733" max="9733" width="10.5703125" style="209" customWidth="1"/>
    <col min="9734" max="9734" width="10.85546875" style="209" customWidth="1"/>
    <col min="9735" max="9984" width="11.42578125" style="209"/>
    <col min="9985" max="9985" width="4.5703125" style="209" customWidth="1"/>
    <col min="9986" max="9986" width="54.7109375" style="209" customWidth="1"/>
    <col min="9987" max="9987" width="6.140625" style="209" customWidth="1"/>
    <col min="9988" max="9988" width="8.140625" style="209" customWidth="1"/>
    <col min="9989" max="9989" width="10.5703125" style="209" customWidth="1"/>
    <col min="9990" max="9990" width="10.85546875" style="209" customWidth="1"/>
    <col min="9991" max="10240" width="11.42578125" style="209"/>
    <col min="10241" max="10241" width="4.5703125" style="209" customWidth="1"/>
    <col min="10242" max="10242" width="54.7109375" style="209" customWidth="1"/>
    <col min="10243" max="10243" width="6.140625" style="209" customWidth="1"/>
    <col min="10244" max="10244" width="8.140625" style="209" customWidth="1"/>
    <col min="10245" max="10245" width="10.5703125" style="209" customWidth="1"/>
    <col min="10246" max="10246" width="10.85546875" style="209" customWidth="1"/>
    <col min="10247" max="10496" width="11.42578125" style="209"/>
    <col min="10497" max="10497" width="4.5703125" style="209" customWidth="1"/>
    <col min="10498" max="10498" width="54.7109375" style="209" customWidth="1"/>
    <col min="10499" max="10499" width="6.140625" style="209" customWidth="1"/>
    <col min="10500" max="10500" width="8.140625" style="209" customWidth="1"/>
    <col min="10501" max="10501" width="10.5703125" style="209" customWidth="1"/>
    <col min="10502" max="10502" width="10.85546875" style="209" customWidth="1"/>
    <col min="10503" max="10752" width="11.42578125" style="209"/>
    <col min="10753" max="10753" width="4.5703125" style="209" customWidth="1"/>
    <col min="10754" max="10754" width="54.7109375" style="209" customWidth="1"/>
    <col min="10755" max="10755" width="6.140625" style="209" customWidth="1"/>
    <col min="10756" max="10756" width="8.140625" style="209" customWidth="1"/>
    <col min="10757" max="10757" width="10.5703125" style="209" customWidth="1"/>
    <col min="10758" max="10758" width="10.85546875" style="209" customWidth="1"/>
    <col min="10759" max="11008" width="11.42578125" style="209"/>
    <col min="11009" max="11009" width="4.5703125" style="209" customWidth="1"/>
    <col min="11010" max="11010" width="54.7109375" style="209" customWidth="1"/>
    <col min="11011" max="11011" width="6.140625" style="209" customWidth="1"/>
    <col min="11012" max="11012" width="8.140625" style="209" customWidth="1"/>
    <col min="11013" max="11013" width="10.5703125" style="209" customWidth="1"/>
    <col min="11014" max="11014" width="10.85546875" style="209" customWidth="1"/>
    <col min="11015" max="11264" width="11.42578125" style="209"/>
    <col min="11265" max="11265" width="4.5703125" style="209" customWidth="1"/>
    <col min="11266" max="11266" width="54.7109375" style="209" customWidth="1"/>
    <col min="11267" max="11267" width="6.140625" style="209" customWidth="1"/>
    <col min="11268" max="11268" width="8.140625" style="209" customWidth="1"/>
    <col min="11269" max="11269" width="10.5703125" style="209" customWidth="1"/>
    <col min="11270" max="11270" width="10.85546875" style="209" customWidth="1"/>
    <col min="11271" max="11520" width="11.42578125" style="209"/>
    <col min="11521" max="11521" width="4.5703125" style="209" customWidth="1"/>
    <col min="11522" max="11522" width="54.7109375" style="209" customWidth="1"/>
    <col min="11523" max="11523" width="6.140625" style="209" customWidth="1"/>
    <col min="11524" max="11524" width="8.140625" style="209" customWidth="1"/>
    <col min="11525" max="11525" width="10.5703125" style="209" customWidth="1"/>
    <col min="11526" max="11526" width="10.85546875" style="209" customWidth="1"/>
    <col min="11527" max="11776" width="11.42578125" style="209"/>
    <col min="11777" max="11777" width="4.5703125" style="209" customWidth="1"/>
    <col min="11778" max="11778" width="54.7109375" style="209" customWidth="1"/>
    <col min="11779" max="11779" width="6.140625" style="209" customWidth="1"/>
    <col min="11780" max="11780" width="8.140625" style="209" customWidth="1"/>
    <col min="11781" max="11781" width="10.5703125" style="209" customWidth="1"/>
    <col min="11782" max="11782" width="10.85546875" style="209" customWidth="1"/>
    <col min="11783" max="12032" width="11.42578125" style="209"/>
    <col min="12033" max="12033" width="4.5703125" style="209" customWidth="1"/>
    <col min="12034" max="12034" width="54.7109375" style="209" customWidth="1"/>
    <col min="12035" max="12035" width="6.140625" style="209" customWidth="1"/>
    <col min="12036" max="12036" width="8.140625" style="209" customWidth="1"/>
    <col min="12037" max="12037" width="10.5703125" style="209" customWidth="1"/>
    <col min="12038" max="12038" width="10.85546875" style="209" customWidth="1"/>
    <col min="12039" max="12288" width="11.42578125" style="209"/>
    <col min="12289" max="12289" width="4.5703125" style="209" customWidth="1"/>
    <col min="12290" max="12290" width="54.7109375" style="209" customWidth="1"/>
    <col min="12291" max="12291" width="6.140625" style="209" customWidth="1"/>
    <col min="12292" max="12292" width="8.140625" style="209" customWidth="1"/>
    <col min="12293" max="12293" width="10.5703125" style="209" customWidth="1"/>
    <col min="12294" max="12294" width="10.85546875" style="209" customWidth="1"/>
    <col min="12295" max="12544" width="11.42578125" style="209"/>
    <col min="12545" max="12545" width="4.5703125" style="209" customWidth="1"/>
    <col min="12546" max="12546" width="54.7109375" style="209" customWidth="1"/>
    <col min="12547" max="12547" width="6.140625" style="209" customWidth="1"/>
    <col min="12548" max="12548" width="8.140625" style="209" customWidth="1"/>
    <col min="12549" max="12549" width="10.5703125" style="209" customWidth="1"/>
    <col min="12550" max="12550" width="10.85546875" style="209" customWidth="1"/>
    <col min="12551" max="12800" width="11.42578125" style="209"/>
    <col min="12801" max="12801" width="4.5703125" style="209" customWidth="1"/>
    <col min="12802" max="12802" width="54.7109375" style="209" customWidth="1"/>
    <col min="12803" max="12803" width="6.140625" style="209" customWidth="1"/>
    <col min="12804" max="12804" width="8.140625" style="209" customWidth="1"/>
    <col min="12805" max="12805" width="10.5703125" style="209" customWidth="1"/>
    <col min="12806" max="12806" width="10.85546875" style="209" customWidth="1"/>
    <col min="12807" max="13056" width="11.42578125" style="209"/>
    <col min="13057" max="13057" width="4.5703125" style="209" customWidth="1"/>
    <col min="13058" max="13058" width="54.7109375" style="209" customWidth="1"/>
    <col min="13059" max="13059" width="6.140625" style="209" customWidth="1"/>
    <col min="13060" max="13060" width="8.140625" style="209" customWidth="1"/>
    <col min="13061" max="13061" width="10.5703125" style="209" customWidth="1"/>
    <col min="13062" max="13062" width="10.85546875" style="209" customWidth="1"/>
    <col min="13063" max="13312" width="11.42578125" style="209"/>
    <col min="13313" max="13313" width="4.5703125" style="209" customWidth="1"/>
    <col min="13314" max="13314" width="54.7109375" style="209" customWidth="1"/>
    <col min="13315" max="13315" width="6.140625" style="209" customWidth="1"/>
    <col min="13316" max="13316" width="8.140625" style="209" customWidth="1"/>
    <col min="13317" max="13317" width="10.5703125" style="209" customWidth="1"/>
    <col min="13318" max="13318" width="10.85546875" style="209" customWidth="1"/>
    <col min="13319" max="13568" width="11.42578125" style="209"/>
    <col min="13569" max="13569" width="4.5703125" style="209" customWidth="1"/>
    <col min="13570" max="13570" width="54.7109375" style="209" customWidth="1"/>
    <col min="13571" max="13571" width="6.140625" style="209" customWidth="1"/>
    <col min="13572" max="13572" width="8.140625" style="209" customWidth="1"/>
    <col min="13573" max="13573" width="10.5703125" style="209" customWidth="1"/>
    <col min="13574" max="13574" width="10.85546875" style="209" customWidth="1"/>
    <col min="13575" max="13824" width="11.42578125" style="209"/>
    <col min="13825" max="13825" width="4.5703125" style="209" customWidth="1"/>
    <col min="13826" max="13826" width="54.7109375" style="209" customWidth="1"/>
    <col min="13827" max="13827" width="6.140625" style="209" customWidth="1"/>
    <col min="13828" max="13828" width="8.140625" style="209" customWidth="1"/>
    <col min="13829" max="13829" width="10.5703125" style="209" customWidth="1"/>
    <col min="13830" max="13830" width="10.85546875" style="209" customWidth="1"/>
    <col min="13831" max="14080" width="11.42578125" style="209"/>
    <col min="14081" max="14081" width="4.5703125" style="209" customWidth="1"/>
    <col min="14082" max="14082" width="54.7109375" style="209" customWidth="1"/>
    <col min="14083" max="14083" width="6.140625" style="209" customWidth="1"/>
    <col min="14084" max="14084" width="8.140625" style="209" customWidth="1"/>
    <col min="14085" max="14085" width="10.5703125" style="209" customWidth="1"/>
    <col min="14086" max="14086" width="10.85546875" style="209" customWidth="1"/>
    <col min="14087" max="14336" width="11.42578125" style="209"/>
    <col min="14337" max="14337" width="4.5703125" style="209" customWidth="1"/>
    <col min="14338" max="14338" width="54.7109375" style="209" customWidth="1"/>
    <col min="14339" max="14339" width="6.140625" style="209" customWidth="1"/>
    <col min="14340" max="14340" width="8.140625" style="209" customWidth="1"/>
    <col min="14341" max="14341" width="10.5703125" style="209" customWidth="1"/>
    <col min="14342" max="14342" width="10.85546875" style="209" customWidth="1"/>
    <col min="14343" max="14592" width="11.42578125" style="209"/>
    <col min="14593" max="14593" width="4.5703125" style="209" customWidth="1"/>
    <col min="14594" max="14594" width="54.7109375" style="209" customWidth="1"/>
    <col min="14595" max="14595" width="6.140625" style="209" customWidth="1"/>
    <col min="14596" max="14596" width="8.140625" style="209" customWidth="1"/>
    <col min="14597" max="14597" width="10.5703125" style="209" customWidth="1"/>
    <col min="14598" max="14598" width="10.85546875" style="209" customWidth="1"/>
    <col min="14599" max="14848" width="11.42578125" style="209"/>
    <col min="14849" max="14849" width="4.5703125" style="209" customWidth="1"/>
    <col min="14850" max="14850" width="54.7109375" style="209" customWidth="1"/>
    <col min="14851" max="14851" width="6.140625" style="209" customWidth="1"/>
    <col min="14852" max="14852" width="8.140625" style="209" customWidth="1"/>
    <col min="14853" max="14853" width="10.5703125" style="209" customWidth="1"/>
    <col min="14854" max="14854" width="10.85546875" style="209" customWidth="1"/>
    <col min="14855" max="15104" width="11.42578125" style="209"/>
    <col min="15105" max="15105" width="4.5703125" style="209" customWidth="1"/>
    <col min="15106" max="15106" width="54.7109375" style="209" customWidth="1"/>
    <col min="15107" max="15107" width="6.140625" style="209" customWidth="1"/>
    <col min="15108" max="15108" width="8.140625" style="209" customWidth="1"/>
    <col min="15109" max="15109" width="10.5703125" style="209" customWidth="1"/>
    <col min="15110" max="15110" width="10.85546875" style="209" customWidth="1"/>
    <col min="15111" max="15360" width="11.42578125" style="209"/>
    <col min="15361" max="15361" width="4.5703125" style="209" customWidth="1"/>
    <col min="15362" max="15362" width="54.7109375" style="209" customWidth="1"/>
    <col min="15363" max="15363" width="6.140625" style="209" customWidth="1"/>
    <col min="15364" max="15364" width="8.140625" style="209" customWidth="1"/>
    <col min="15365" max="15365" width="10.5703125" style="209" customWidth="1"/>
    <col min="15366" max="15366" width="10.85546875" style="209" customWidth="1"/>
    <col min="15367" max="15616" width="11.42578125" style="209"/>
    <col min="15617" max="15617" width="4.5703125" style="209" customWidth="1"/>
    <col min="15618" max="15618" width="54.7109375" style="209" customWidth="1"/>
    <col min="15619" max="15619" width="6.140625" style="209" customWidth="1"/>
    <col min="15620" max="15620" width="8.140625" style="209" customWidth="1"/>
    <col min="15621" max="15621" width="10.5703125" style="209" customWidth="1"/>
    <col min="15622" max="15622" width="10.85546875" style="209" customWidth="1"/>
    <col min="15623" max="15872" width="11.42578125" style="209"/>
    <col min="15873" max="15873" width="4.5703125" style="209" customWidth="1"/>
    <col min="15874" max="15874" width="54.7109375" style="209" customWidth="1"/>
    <col min="15875" max="15875" width="6.140625" style="209" customWidth="1"/>
    <col min="15876" max="15876" width="8.140625" style="209" customWidth="1"/>
    <col min="15877" max="15877" width="10.5703125" style="209" customWidth="1"/>
    <col min="15878" max="15878" width="10.85546875" style="209" customWidth="1"/>
    <col min="15879" max="16128" width="11.42578125" style="209"/>
    <col min="16129" max="16129" width="4.5703125" style="209" customWidth="1"/>
    <col min="16130" max="16130" width="54.7109375" style="209" customWidth="1"/>
    <col min="16131" max="16131" width="6.140625" style="209" customWidth="1"/>
    <col min="16132" max="16132" width="8.140625" style="209" customWidth="1"/>
    <col min="16133" max="16133" width="10.5703125" style="209" customWidth="1"/>
    <col min="16134" max="16134" width="10.85546875" style="209" customWidth="1"/>
    <col min="16135" max="16384" width="11.42578125" style="209"/>
  </cols>
  <sheetData>
    <row r="1" spans="1:6" s="204" customFormat="1">
      <c r="A1" s="129"/>
      <c r="B1" s="130"/>
      <c r="C1" s="131"/>
      <c r="D1" s="132"/>
      <c r="E1" s="133"/>
      <c r="F1" s="134"/>
    </row>
    <row r="2" spans="1:6" s="204" customFormat="1">
      <c r="A2" s="138" t="s">
        <v>702</v>
      </c>
      <c r="B2" s="139" t="s">
        <v>703</v>
      </c>
      <c r="C2" s="140" t="s">
        <v>449</v>
      </c>
      <c r="D2" s="141" t="s">
        <v>28</v>
      </c>
      <c r="E2" s="142" t="s">
        <v>704</v>
      </c>
      <c r="F2" s="143" t="s">
        <v>705</v>
      </c>
    </row>
    <row r="3" spans="1:6" s="230" customFormat="1">
      <c r="A3" s="461"/>
      <c r="B3" s="462"/>
      <c r="C3" s="463"/>
      <c r="D3" s="462"/>
      <c r="E3" s="464"/>
      <c r="F3" s="465"/>
    </row>
    <row r="4" spans="1:6" s="230" customFormat="1">
      <c r="A4" s="466" t="s">
        <v>874</v>
      </c>
      <c r="B4" s="467" t="s">
        <v>875</v>
      </c>
      <c r="C4" s="468"/>
      <c r="D4" s="469"/>
      <c r="E4" s="470"/>
      <c r="F4" s="471"/>
    </row>
    <row r="5" spans="1:6" s="230" customFormat="1">
      <c r="A5" s="472"/>
      <c r="B5" s="473"/>
      <c r="C5" s="468"/>
      <c r="D5" s="469"/>
      <c r="E5" s="470"/>
      <c r="F5" s="471"/>
    </row>
    <row r="6" spans="1:6" s="230" customFormat="1">
      <c r="A6" s="474"/>
      <c r="B6" s="475"/>
      <c r="C6" s="476"/>
      <c r="D6" s="477"/>
      <c r="E6" s="844"/>
      <c r="F6" s="478"/>
    </row>
    <row r="7" spans="1:6" s="230" customFormat="1" ht="38.25">
      <c r="A7" s="474">
        <v>1</v>
      </c>
      <c r="B7" s="152" t="s">
        <v>876</v>
      </c>
      <c r="C7" s="131" t="s">
        <v>134</v>
      </c>
      <c r="D7" s="469">
        <v>1</v>
      </c>
      <c r="E7" s="827"/>
      <c r="F7" s="479">
        <f>E7*D7</f>
        <v>0</v>
      </c>
    </row>
    <row r="8" spans="1:6" s="230" customFormat="1">
      <c r="A8" s="474"/>
      <c r="B8" s="219"/>
      <c r="C8" s="214"/>
      <c r="D8" s="480"/>
      <c r="E8" s="845"/>
      <c r="F8" s="482"/>
    </row>
    <row r="9" spans="1:6" s="230" customFormat="1">
      <c r="A9" s="474">
        <v>2</v>
      </c>
      <c r="B9" s="152" t="s">
        <v>877</v>
      </c>
      <c r="C9" s="131" t="s">
        <v>134</v>
      </c>
      <c r="D9" s="469">
        <v>1</v>
      </c>
      <c r="E9" s="827"/>
      <c r="F9" s="479">
        <f>E9*D9</f>
        <v>0</v>
      </c>
    </row>
    <row r="10" spans="1:6" s="230" customFormat="1">
      <c r="A10" s="483"/>
      <c r="B10" s="219"/>
      <c r="C10" s="214"/>
      <c r="D10" s="480"/>
      <c r="E10" s="845"/>
      <c r="F10" s="482"/>
    </row>
    <row r="11" spans="1:6" s="230" customFormat="1" ht="25.5">
      <c r="A11" s="474">
        <v>3</v>
      </c>
      <c r="B11" s="152" t="s">
        <v>878</v>
      </c>
      <c r="C11" s="131" t="s">
        <v>134</v>
      </c>
      <c r="D11" s="469">
        <v>1</v>
      </c>
      <c r="E11" s="827"/>
      <c r="F11" s="479">
        <f>E11*D11</f>
        <v>0</v>
      </c>
    </row>
    <row r="12" spans="1:6" s="230" customFormat="1">
      <c r="A12" s="474"/>
      <c r="B12" s="219"/>
      <c r="C12" s="214"/>
      <c r="D12" s="480"/>
      <c r="E12" s="845"/>
      <c r="F12" s="482"/>
    </row>
    <row r="13" spans="1:6" s="230" customFormat="1">
      <c r="A13" s="474">
        <v>4</v>
      </c>
      <c r="B13" s="152" t="s">
        <v>879</v>
      </c>
      <c r="C13" s="131" t="s">
        <v>134</v>
      </c>
      <c r="D13" s="469">
        <v>1</v>
      </c>
      <c r="E13" s="827"/>
      <c r="F13" s="479">
        <f>E13*D13</f>
        <v>0</v>
      </c>
    </row>
    <row r="14" spans="1:6" s="230" customFormat="1">
      <c r="A14" s="474"/>
      <c r="B14" s="219"/>
      <c r="C14" s="214"/>
      <c r="D14" s="480"/>
      <c r="E14" s="845"/>
      <c r="F14" s="482"/>
    </row>
    <row r="15" spans="1:6" s="230" customFormat="1" ht="25.5">
      <c r="A15" s="474">
        <v>5</v>
      </c>
      <c r="B15" s="484" t="s">
        <v>880</v>
      </c>
      <c r="C15" s="131" t="s">
        <v>134</v>
      </c>
      <c r="D15" s="469">
        <v>1</v>
      </c>
      <c r="E15" s="827"/>
      <c r="F15" s="479">
        <f>E15*D15</f>
        <v>0</v>
      </c>
    </row>
    <row r="16" spans="1:6" s="230" customFormat="1">
      <c r="A16" s="474"/>
      <c r="B16" s="152"/>
      <c r="C16" s="131"/>
      <c r="D16" s="469"/>
      <c r="E16" s="845"/>
      <c r="F16" s="482"/>
    </row>
    <row r="17" spans="1:6" s="230" customFormat="1" ht="38.25">
      <c r="A17" s="474">
        <v>6</v>
      </c>
      <c r="B17" s="475" t="s">
        <v>881</v>
      </c>
      <c r="C17" s="485"/>
      <c r="D17" s="486"/>
      <c r="E17" s="845"/>
      <c r="F17" s="482"/>
    </row>
    <row r="18" spans="1:6" s="230" customFormat="1">
      <c r="A18" s="487"/>
      <c r="B18" s="475" t="s">
        <v>882</v>
      </c>
      <c r="C18" s="485"/>
      <c r="D18" s="486"/>
      <c r="E18" s="845"/>
      <c r="F18" s="482"/>
    </row>
    <row r="19" spans="1:6" s="230" customFormat="1" ht="25.5">
      <c r="A19" s="483"/>
      <c r="B19" s="475" t="s">
        <v>883</v>
      </c>
      <c r="C19" s="485"/>
      <c r="D19" s="486"/>
      <c r="E19" s="845"/>
      <c r="F19" s="482"/>
    </row>
    <row r="20" spans="1:6" s="230" customFormat="1">
      <c r="A20" s="474"/>
      <c r="B20" s="475" t="s">
        <v>884</v>
      </c>
      <c r="C20" s="485"/>
      <c r="D20" s="486"/>
      <c r="E20" s="845"/>
      <c r="F20" s="482"/>
    </row>
    <row r="21" spans="1:6" s="230" customFormat="1">
      <c r="A21" s="474"/>
      <c r="B21" s="475" t="s">
        <v>885</v>
      </c>
      <c r="C21" s="485"/>
      <c r="D21" s="486"/>
      <c r="E21" s="845"/>
      <c r="F21" s="482"/>
    </row>
    <row r="22" spans="1:6" s="230" customFormat="1">
      <c r="A22" s="474"/>
      <c r="B22" s="475" t="s">
        <v>886</v>
      </c>
      <c r="C22" s="485"/>
      <c r="D22" s="486"/>
      <c r="E22" s="845"/>
      <c r="F22" s="482"/>
    </row>
    <row r="23" spans="1:6" s="230" customFormat="1">
      <c r="A23" s="474"/>
      <c r="B23" s="475" t="s">
        <v>887</v>
      </c>
      <c r="C23" s="485"/>
      <c r="D23" s="486"/>
      <c r="E23" s="845"/>
      <c r="F23" s="482"/>
    </row>
    <row r="24" spans="1:6" s="230" customFormat="1" ht="38.25">
      <c r="A24" s="474"/>
      <c r="B24" s="475" t="s">
        <v>888</v>
      </c>
      <c r="C24" s="488" t="s">
        <v>889</v>
      </c>
      <c r="D24" s="489">
        <v>1</v>
      </c>
      <c r="E24" s="827"/>
      <c r="F24" s="479">
        <f>E24*D24</f>
        <v>0</v>
      </c>
    </row>
    <row r="25" spans="1:6" s="230" customFormat="1">
      <c r="A25" s="474"/>
      <c r="B25" s="475"/>
      <c r="C25" s="488"/>
      <c r="D25" s="489"/>
      <c r="E25" s="845"/>
      <c r="F25" s="482"/>
    </row>
    <row r="26" spans="1:6" s="230" customFormat="1">
      <c r="A26" s="474">
        <v>7</v>
      </c>
      <c r="B26" s="475" t="s">
        <v>890</v>
      </c>
      <c r="C26" s="488" t="s">
        <v>889</v>
      </c>
      <c r="D26" s="489">
        <v>1</v>
      </c>
      <c r="E26" s="827"/>
      <c r="F26" s="479">
        <f>E26*D26</f>
        <v>0</v>
      </c>
    </row>
    <row r="27" spans="1:6" s="230" customFormat="1">
      <c r="A27" s="474"/>
      <c r="B27" s="475"/>
      <c r="C27" s="488"/>
      <c r="D27" s="489"/>
      <c r="E27" s="827"/>
      <c r="F27" s="479"/>
    </row>
    <row r="28" spans="1:6" s="230" customFormat="1">
      <c r="A28" s="474">
        <v>8</v>
      </c>
      <c r="B28" s="475" t="s">
        <v>891</v>
      </c>
      <c r="C28" s="488" t="s">
        <v>889</v>
      </c>
      <c r="D28" s="489">
        <v>1</v>
      </c>
      <c r="E28" s="827"/>
      <c r="F28" s="479">
        <f>E28*D28</f>
        <v>0</v>
      </c>
    </row>
    <row r="29" spans="1:6" s="230" customFormat="1">
      <c r="A29" s="474"/>
      <c r="B29" s="152"/>
      <c r="C29" s="131"/>
      <c r="D29" s="469"/>
      <c r="E29" s="845"/>
      <c r="F29" s="482"/>
    </row>
    <row r="30" spans="1:6" s="230" customFormat="1" ht="25.5">
      <c r="A30" s="474">
        <v>9</v>
      </c>
      <c r="B30" s="475" t="s">
        <v>892</v>
      </c>
      <c r="C30" s="476" t="s">
        <v>134</v>
      </c>
      <c r="D30" s="477">
        <v>1</v>
      </c>
      <c r="E30" s="827"/>
      <c r="F30" s="479">
        <f>E30*D30</f>
        <v>0</v>
      </c>
    </row>
    <row r="31" spans="1:6" s="230" customFormat="1">
      <c r="A31" s="490"/>
      <c r="B31" s="219"/>
      <c r="C31" s="214"/>
      <c r="D31" s="480"/>
      <c r="E31" s="481"/>
      <c r="F31" s="482"/>
    </row>
    <row r="32" spans="1:6" s="230" customFormat="1" ht="13.5" thickBot="1">
      <c r="A32" s="491" t="s">
        <v>874</v>
      </c>
      <c r="B32" s="492" t="s">
        <v>893</v>
      </c>
      <c r="C32" s="493"/>
      <c r="D32" s="494"/>
      <c r="E32" s="495"/>
      <c r="F32" s="496">
        <f>SUM(F6:F31)</f>
        <v>0</v>
      </c>
    </row>
    <row r="33" spans="1:6" s="230" customFormat="1" ht="13.5" thickTop="1">
      <c r="A33" s="497"/>
      <c r="B33" s="462"/>
      <c r="C33" s="463"/>
      <c r="D33" s="462"/>
      <c r="E33" s="498"/>
      <c r="F33" s="465"/>
    </row>
  </sheetData>
  <sheetProtection algorithmName="SHA-512" hashValue="0c/5BGJ5wiME/zp+1zI6LpKofXNoTDb9mFb8uigFjcIrVJGIEf9k97OuaVfO2kRbmu7m16VIVvFBhg+AalmXxg==" saltValue="FP1axa3dUyaJpGSZmu5/1A==" spinCount="100000" sheet="1" objects="1" scenarios="1"/>
  <pageMargins left="0.6692913385826772" right="0.15748031496062992" top="0.59055118110236227" bottom="0.59055118110236227" header="0.51181102362204722" footer="0.31496062992125984"/>
  <pageSetup paperSize="9" scale="99" orientation="portrait" blackAndWhite="1" horizontalDpi="300" verticalDpi="300" r:id="rId1"/>
  <headerFooter alignWithMargins="0">
    <oddFooter>Stran &amp;P od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F13"/>
  <sheetViews>
    <sheetView view="pageBreakPreview" zoomScaleNormal="100" zoomScaleSheetLayoutView="100" workbookViewId="0">
      <selection activeCell="E7" sqref="E7"/>
    </sheetView>
  </sheetViews>
  <sheetFormatPr defaultColWidth="11.42578125" defaultRowHeight="12.75"/>
  <cols>
    <col min="1" max="1" width="4.5703125" style="165" customWidth="1"/>
    <col min="2" max="2" width="54.7109375" style="169" customWidth="1"/>
    <col min="3" max="3" width="6.140625" style="189" customWidth="1"/>
    <col min="4" max="4" width="8.140625" style="170" customWidth="1"/>
    <col min="5" max="5" width="10.5703125" style="169" customWidth="1"/>
    <col min="6" max="6" width="10.85546875" style="169" customWidth="1"/>
    <col min="7" max="256" width="11.42578125" style="209"/>
    <col min="257" max="257" width="4.5703125" style="209" customWidth="1"/>
    <col min="258" max="258" width="54.7109375" style="209" customWidth="1"/>
    <col min="259" max="259" width="6.140625" style="209" customWidth="1"/>
    <col min="260" max="260" width="8.140625" style="209" customWidth="1"/>
    <col min="261" max="261" width="10.5703125" style="209" customWidth="1"/>
    <col min="262" max="262" width="10.85546875" style="209" customWidth="1"/>
    <col min="263" max="512" width="11.42578125" style="209"/>
    <col min="513" max="513" width="4.5703125" style="209" customWidth="1"/>
    <col min="514" max="514" width="54.7109375" style="209" customWidth="1"/>
    <col min="515" max="515" width="6.140625" style="209" customWidth="1"/>
    <col min="516" max="516" width="8.140625" style="209" customWidth="1"/>
    <col min="517" max="517" width="10.5703125" style="209" customWidth="1"/>
    <col min="518" max="518" width="10.85546875" style="209" customWidth="1"/>
    <col min="519" max="768" width="11.42578125" style="209"/>
    <col min="769" max="769" width="4.5703125" style="209" customWidth="1"/>
    <col min="770" max="770" width="54.7109375" style="209" customWidth="1"/>
    <col min="771" max="771" width="6.140625" style="209" customWidth="1"/>
    <col min="772" max="772" width="8.140625" style="209" customWidth="1"/>
    <col min="773" max="773" width="10.5703125" style="209" customWidth="1"/>
    <col min="774" max="774" width="10.85546875" style="209" customWidth="1"/>
    <col min="775" max="1024" width="11.42578125" style="209"/>
    <col min="1025" max="1025" width="4.5703125" style="209" customWidth="1"/>
    <col min="1026" max="1026" width="54.7109375" style="209" customWidth="1"/>
    <col min="1027" max="1027" width="6.140625" style="209" customWidth="1"/>
    <col min="1028" max="1028" width="8.140625" style="209" customWidth="1"/>
    <col min="1029" max="1029" width="10.5703125" style="209" customWidth="1"/>
    <col min="1030" max="1030" width="10.85546875" style="209" customWidth="1"/>
    <col min="1031" max="1280" width="11.42578125" style="209"/>
    <col min="1281" max="1281" width="4.5703125" style="209" customWidth="1"/>
    <col min="1282" max="1282" width="54.7109375" style="209" customWidth="1"/>
    <col min="1283" max="1283" width="6.140625" style="209" customWidth="1"/>
    <col min="1284" max="1284" width="8.140625" style="209" customWidth="1"/>
    <col min="1285" max="1285" width="10.5703125" style="209" customWidth="1"/>
    <col min="1286" max="1286" width="10.85546875" style="209" customWidth="1"/>
    <col min="1287" max="1536" width="11.42578125" style="209"/>
    <col min="1537" max="1537" width="4.5703125" style="209" customWidth="1"/>
    <col min="1538" max="1538" width="54.7109375" style="209" customWidth="1"/>
    <col min="1539" max="1539" width="6.140625" style="209" customWidth="1"/>
    <col min="1540" max="1540" width="8.140625" style="209" customWidth="1"/>
    <col min="1541" max="1541" width="10.5703125" style="209" customWidth="1"/>
    <col min="1542" max="1542" width="10.85546875" style="209" customWidth="1"/>
    <col min="1543" max="1792" width="11.42578125" style="209"/>
    <col min="1793" max="1793" width="4.5703125" style="209" customWidth="1"/>
    <col min="1794" max="1794" width="54.7109375" style="209" customWidth="1"/>
    <col min="1795" max="1795" width="6.140625" style="209" customWidth="1"/>
    <col min="1796" max="1796" width="8.140625" style="209" customWidth="1"/>
    <col min="1797" max="1797" width="10.5703125" style="209" customWidth="1"/>
    <col min="1798" max="1798" width="10.85546875" style="209" customWidth="1"/>
    <col min="1799" max="2048" width="11.42578125" style="209"/>
    <col min="2049" max="2049" width="4.5703125" style="209" customWidth="1"/>
    <col min="2050" max="2050" width="54.7109375" style="209" customWidth="1"/>
    <col min="2051" max="2051" width="6.140625" style="209" customWidth="1"/>
    <col min="2052" max="2052" width="8.140625" style="209" customWidth="1"/>
    <col min="2053" max="2053" width="10.5703125" style="209" customWidth="1"/>
    <col min="2054" max="2054" width="10.85546875" style="209" customWidth="1"/>
    <col min="2055" max="2304" width="11.42578125" style="209"/>
    <col min="2305" max="2305" width="4.5703125" style="209" customWidth="1"/>
    <col min="2306" max="2306" width="54.7109375" style="209" customWidth="1"/>
    <col min="2307" max="2307" width="6.140625" style="209" customWidth="1"/>
    <col min="2308" max="2308" width="8.140625" style="209" customWidth="1"/>
    <col min="2309" max="2309" width="10.5703125" style="209" customWidth="1"/>
    <col min="2310" max="2310" width="10.85546875" style="209" customWidth="1"/>
    <col min="2311" max="2560" width="11.42578125" style="209"/>
    <col min="2561" max="2561" width="4.5703125" style="209" customWidth="1"/>
    <col min="2562" max="2562" width="54.7109375" style="209" customWidth="1"/>
    <col min="2563" max="2563" width="6.140625" style="209" customWidth="1"/>
    <col min="2564" max="2564" width="8.140625" style="209" customWidth="1"/>
    <col min="2565" max="2565" width="10.5703125" style="209" customWidth="1"/>
    <col min="2566" max="2566" width="10.85546875" style="209" customWidth="1"/>
    <col min="2567" max="2816" width="11.42578125" style="209"/>
    <col min="2817" max="2817" width="4.5703125" style="209" customWidth="1"/>
    <col min="2818" max="2818" width="54.7109375" style="209" customWidth="1"/>
    <col min="2819" max="2819" width="6.140625" style="209" customWidth="1"/>
    <col min="2820" max="2820" width="8.140625" style="209" customWidth="1"/>
    <col min="2821" max="2821" width="10.5703125" style="209" customWidth="1"/>
    <col min="2822" max="2822" width="10.85546875" style="209" customWidth="1"/>
    <col min="2823" max="3072" width="11.42578125" style="209"/>
    <col min="3073" max="3073" width="4.5703125" style="209" customWidth="1"/>
    <col min="3074" max="3074" width="54.7109375" style="209" customWidth="1"/>
    <col min="3075" max="3075" width="6.140625" style="209" customWidth="1"/>
    <col min="3076" max="3076" width="8.140625" style="209" customWidth="1"/>
    <col min="3077" max="3077" width="10.5703125" style="209" customWidth="1"/>
    <col min="3078" max="3078" width="10.85546875" style="209" customWidth="1"/>
    <col min="3079" max="3328" width="11.42578125" style="209"/>
    <col min="3329" max="3329" width="4.5703125" style="209" customWidth="1"/>
    <col min="3330" max="3330" width="54.7109375" style="209" customWidth="1"/>
    <col min="3331" max="3331" width="6.140625" style="209" customWidth="1"/>
    <col min="3332" max="3332" width="8.140625" style="209" customWidth="1"/>
    <col min="3333" max="3333" width="10.5703125" style="209" customWidth="1"/>
    <col min="3334" max="3334" width="10.85546875" style="209" customWidth="1"/>
    <col min="3335" max="3584" width="11.42578125" style="209"/>
    <col min="3585" max="3585" width="4.5703125" style="209" customWidth="1"/>
    <col min="3586" max="3586" width="54.7109375" style="209" customWidth="1"/>
    <col min="3587" max="3587" width="6.140625" style="209" customWidth="1"/>
    <col min="3588" max="3588" width="8.140625" style="209" customWidth="1"/>
    <col min="3589" max="3589" width="10.5703125" style="209" customWidth="1"/>
    <col min="3590" max="3590" width="10.85546875" style="209" customWidth="1"/>
    <col min="3591" max="3840" width="11.42578125" style="209"/>
    <col min="3841" max="3841" width="4.5703125" style="209" customWidth="1"/>
    <col min="3842" max="3842" width="54.7109375" style="209" customWidth="1"/>
    <col min="3843" max="3843" width="6.140625" style="209" customWidth="1"/>
    <col min="3844" max="3844" width="8.140625" style="209" customWidth="1"/>
    <col min="3845" max="3845" width="10.5703125" style="209" customWidth="1"/>
    <col min="3846" max="3846" width="10.85546875" style="209" customWidth="1"/>
    <col min="3847" max="4096" width="11.42578125" style="209"/>
    <col min="4097" max="4097" width="4.5703125" style="209" customWidth="1"/>
    <col min="4098" max="4098" width="54.7109375" style="209" customWidth="1"/>
    <col min="4099" max="4099" width="6.140625" style="209" customWidth="1"/>
    <col min="4100" max="4100" width="8.140625" style="209" customWidth="1"/>
    <col min="4101" max="4101" width="10.5703125" style="209" customWidth="1"/>
    <col min="4102" max="4102" width="10.85546875" style="209" customWidth="1"/>
    <col min="4103" max="4352" width="11.42578125" style="209"/>
    <col min="4353" max="4353" width="4.5703125" style="209" customWidth="1"/>
    <col min="4354" max="4354" width="54.7109375" style="209" customWidth="1"/>
    <col min="4355" max="4355" width="6.140625" style="209" customWidth="1"/>
    <col min="4356" max="4356" width="8.140625" style="209" customWidth="1"/>
    <col min="4357" max="4357" width="10.5703125" style="209" customWidth="1"/>
    <col min="4358" max="4358" width="10.85546875" style="209" customWidth="1"/>
    <col min="4359" max="4608" width="11.42578125" style="209"/>
    <col min="4609" max="4609" width="4.5703125" style="209" customWidth="1"/>
    <col min="4610" max="4610" width="54.7109375" style="209" customWidth="1"/>
    <col min="4611" max="4611" width="6.140625" style="209" customWidth="1"/>
    <col min="4612" max="4612" width="8.140625" style="209" customWidth="1"/>
    <col min="4613" max="4613" width="10.5703125" style="209" customWidth="1"/>
    <col min="4614" max="4614" width="10.85546875" style="209" customWidth="1"/>
    <col min="4615" max="4864" width="11.42578125" style="209"/>
    <col min="4865" max="4865" width="4.5703125" style="209" customWidth="1"/>
    <col min="4866" max="4866" width="54.7109375" style="209" customWidth="1"/>
    <col min="4867" max="4867" width="6.140625" style="209" customWidth="1"/>
    <col min="4868" max="4868" width="8.140625" style="209" customWidth="1"/>
    <col min="4869" max="4869" width="10.5703125" style="209" customWidth="1"/>
    <col min="4870" max="4870" width="10.85546875" style="209" customWidth="1"/>
    <col min="4871" max="5120" width="11.42578125" style="209"/>
    <col min="5121" max="5121" width="4.5703125" style="209" customWidth="1"/>
    <col min="5122" max="5122" width="54.7109375" style="209" customWidth="1"/>
    <col min="5123" max="5123" width="6.140625" style="209" customWidth="1"/>
    <col min="5124" max="5124" width="8.140625" style="209" customWidth="1"/>
    <col min="5125" max="5125" width="10.5703125" style="209" customWidth="1"/>
    <col min="5126" max="5126" width="10.85546875" style="209" customWidth="1"/>
    <col min="5127" max="5376" width="11.42578125" style="209"/>
    <col min="5377" max="5377" width="4.5703125" style="209" customWidth="1"/>
    <col min="5378" max="5378" width="54.7109375" style="209" customWidth="1"/>
    <col min="5379" max="5379" width="6.140625" style="209" customWidth="1"/>
    <col min="5380" max="5380" width="8.140625" style="209" customWidth="1"/>
    <col min="5381" max="5381" width="10.5703125" style="209" customWidth="1"/>
    <col min="5382" max="5382" width="10.85546875" style="209" customWidth="1"/>
    <col min="5383" max="5632" width="11.42578125" style="209"/>
    <col min="5633" max="5633" width="4.5703125" style="209" customWidth="1"/>
    <col min="5634" max="5634" width="54.7109375" style="209" customWidth="1"/>
    <col min="5635" max="5635" width="6.140625" style="209" customWidth="1"/>
    <col min="5636" max="5636" width="8.140625" style="209" customWidth="1"/>
    <col min="5637" max="5637" width="10.5703125" style="209" customWidth="1"/>
    <col min="5638" max="5638" width="10.85546875" style="209" customWidth="1"/>
    <col min="5639" max="5888" width="11.42578125" style="209"/>
    <col min="5889" max="5889" width="4.5703125" style="209" customWidth="1"/>
    <col min="5890" max="5890" width="54.7109375" style="209" customWidth="1"/>
    <col min="5891" max="5891" width="6.140625" style="209" customWidth="1"/>
    <col min="5892" max="5892" width="8.140625" style="209" customWidth="1"/>
    <col min="5893" max="5893" width="10.5703125" style="209" customWidth="1"/>
    <col min="5894" max="5894" width="10.85546875" style="209" customWidth="1"/>
    <col min="5895" max="6144" width="11.42578125" style="209"/>
    <col min="6145" max="6145" width="4.5703125" style="209" customWidth="1"/>
    <col min="6146" max="6146" width="54.7109375" style="209" customWidth="1"/>
    <col min="6147" max="6147" width="6.140625" style="209" customWidth="1"/>
    <col min="6148" max="6148" width="8.140625" style="209" customWidth="1"/>
    <col min="6149" max="6149" width="10.5703125" style="209" customWidth="1"/>
    <col min="6150" max="6150" width="10.85546875" style="209" customWidth="1"/>
    <col min="6151" max="6400" width="11.42578125" style="209"/>
    <col min="6401" max="6401" width="4.5703125" style="209" customWidth="1"/>
    <col min="6402" max="6402" width="54.7109375" style="209" customWidth="1"/>
    <col min="6403" max="6403" width="6.140625" style="209" customWidth="1"/>
    <col min="6404" max="6404" width="8.140625" style="209" customWidth="1"/>
    <col min="6405" max="6405" width="10.5703125" style="209" customWidth="1"/>
    <col min="6406" max="6406" width="10.85546875" style="209" customWidth="1"/>
    <col min="6407" max="6656" width="11.42578125" style="209"/>
    <col min="6657" max="6657" width="4.5703125" style="209" customWidth="1"/>
    <col min="6658" max="6658" width="54.7109375" style="209" customWidth="1"/>
    <col min="6659" max="6659" width="6.140625" style="209" customWidth="1"/>
    <col min="6660" max="6660" width="8.140625" style="209" customWidth="1"/>
    <col min="6661" max="6661" width="10.5703125" style="209" customWidth="1"/>
    <col min="6662" max="6662" width="10.85546875" style="209" customWidth="1"/>
    <col min="6663" max="6912" width="11.42578125" style="209"/>
    <col min="6913" max="6913" width="4.5703125" style="209" customWidth="1"/>
    <col min="6914" max="6914" width="54.7109375" style="209" customWidth="1"/>
    <col min="6915" max="6915" width="6.140625" style="209" customWidth="1"/>
    <col min="6916" max="6916" width="8.140625" style="209" customWidth="1"/>
    <col min="6917" max="6917" width="10.5703125" style="209" customWidth="1"/>
    <col min="6918" max="6918" width="10.85546875" style="209" customWidth="1"/>
    <col min="6919" max="7168" width="11.42578125" style="209"/>
    <col min="7169" max="7169" width="4.5703125" style="209" customWidth="1"/>
    <col min="7170" max="7170" width="54.7109375" style="209" customWidth="1"/>
    <col min="7171" max="7171" width="6.140625" style="209" customWidth="1"/>
    <col min="7172" max="7172" width="8.140625" style="209" customWidth="1"/>
    <col min="7173" max="7173" width="10.5703125" style="209" customWidth="1"/>
    <col min="7174" max="7174" width="10.85546875" style="209" customWidth="1"/>
    <col min="7175" max="7424" width="11.42578125" style="209"/>
    <col min="7425" max="7425" width="4.5703125" style="209" customWidth="1"/>
    <col min="7426" max="7426" width="54.7109375" style="209" customWidth="1"/>
    <col min="7427" max="7427" width="6.140625" style="209" customWidth="1"/>
    <col min="7428" max="7428" width="8.140625" style="209" customWidth="1"/>
    <col min="7429" max="7429" width="10.5703125" style="209" customWidth="1"/>
    <col min="7430" max="7430" width="10.85546875" style="209" customWidth="1"/>
    <col min="7431" max="7680" width="11.42578125" style="209"/>
    <col min="7681" max="7681" width="4.5703125" style="209" customWidth="1"/>
    <col min="7682" max="7682" width="54.7109375" style="209" customWidth="1"/>
    <col min="7683" max="7683" width="6.140625" style="209" customWidth="1"/>
    <col min="7684" max="7684" width="8.140625" style="209" customWidth="1"/>
    <col min="7685" max="7685" width="10.5703125" style="209" customWidth="1"/>
    <col min="7686" max="7686" width="10.85546875" style="209" customWidth="1"/>
    <col min="7687" max="7936" width="11.42578125" style="209"/>
    <col min="7937" max="7937" width="4.5703125" style="209" customWidth="1"/>
    <col min="7938" max="7938" width="54.7109375" style="209" customWidth="1"/>
    <col min="7939" max="7939" width="6.140625" style="209" customWidth="1"/>
    <col min="7940" max="7940" width="8.140625" style="209" customWidth="1"/>
    <col min="7941" max="7941" width="10.5703125" style="209" customWidth="1"/>
    <col min="7942" max="7942" width="10.85546875" style="209" customWidth="1"/>
    <col min="7943" max="8192" width="11.42578125" style="209"/>
    <col min="8193" max="8193" width="4.5703125" style="209" customWidth="1"/>
    <col min="8194" max="8194" width="54.7109375" style="209" customWidth="1"/>
    <col min="8195" max="8195" width="6.140625" style="209" customWidth="1"/>
    <col min="8196" max="8196" width="8.140625" style="209" customWidth="1"/>
    <col min="8197" max="8197" width="10.5703125" style="209" customWidth="1"/>
    <col min="8198" max="8198" width="10.85546875" style="209" customWidth="1"/>
    <col min="8199" max="8448" width="11.42578125" style="209"/>
    <col min="8449" max="8449" width="4.5703125" style="209" customWidth="1"/>
    <col min="8450" max="8450" width="54.7109375" style="209" customWidth="1"/>
    <col min="8451" max="8451" width="6.140625" style="209" customWidth="1"/>
    <col min="8452" max="8452" width="8.140625" style="209" customWidth="1"/>
    <col min="8453" max="8453" width="10.5703125" style="209" customWidth="1"/>
    <col min="8454" max="8454" width="10.85546875" style="209" customWidth="1"/>
    <col min="8455" max="8704" width="11.42578125" style="209"/>
    <col min="8705" max="8705" width="4.5703125" style="209" customWidth="1"/>
    <col min="8706" max="8706" width="54.7109375" style="209" customWidth="1"/>
    <col min="8707" max="8707" width="6.140625" style="209" customWidth="1"/>
    <col min="8708" max="8708" width="8.140625" style="209" customWidth="1"/>
    <col min="8709" max="8709" width="10.5703125" style="209" customWidth="1"/>
    <col min="8710" max="8710" width="10.85546875" style="209" customWidth="1"/>
    <col min="8711" max="8960" width="11.42578125" style="209"/>
    <col min="8961" max="8961" width="4.5703125" style="209" customWidth="1"/>
    <col min="8962" max="8962" width="54.7109375" style="209" customWidth="1"/>
    <col min="8963" max="8963" width="6.140625" style="209" customWidth="1"/>
    <col min="8964" max="8964" width="8.140625" style="209" customWidth="1"/>
    <col min="8965" max="8965" width="10.5703125" style="209" customWidth="1"/>
    <col min="8966" max="8966" width="10.85546875" style="209" customWidth="1"/>
    <col min="8967" max="9216" width="11.42578125" style="209"/>
    <col min="9217" max="9217" width="4.5703125" style="209" customWidth="1"/>
    <col min="9218" max="9218" width="54.7109375" style="209" customWidth="1"/>
    <col min="9219" max="9219" width="6.140625" style="209" customWidth="1"/>
    <col min="9220" max="9220" width="8.140625" style="209" customWidth="1"/>
    <col min="9221" max="9221" width="10.5703125" style="209" customWidth="1"/>
    <col min="9222" max="9222" width="10.85546875" style="209" customWidth="1"/>
    <col min="9223" max="9472" width="11.42578125" style="209"/>
    <col min="9473" max="9473" width="4.5703125" style="209" customWidth="1"/>
    <col min="9474" max="9474" width="54.7109375" style="209" customWidth="1"/>
    <col min="9475" max="9475" width="6.140625" style="209" customWidth="1"/>
    <col min="9476" max="9476" width="8.140625" style="209" customWidth="1"/>
    <col min="9477" max="9477" width="10.5703125" style="209" customWidth="1"/>
    <col min="9478" max="9478" width="10.85546875" style="209" customWidth="1"/>
    <col min="9479" max="9728" width="11.42578125" style="209"/>
    <col min="9729" max="9729" width="4.5703125" style="209" customWidth="1"/>
    <col min="9730" max="9730" width="54.7109375" style="209" customWidth="1"/>
    <col min="9731" max="9731" width="6.140625" style="209" customWidth="1"/>
    <col min="9732" max="9732" width="8.140625" style="209" customWidth="1"/>
    <col min="9733" max="9733" width="10.5703125" style="209" customWidth="1"/>
    <col min="9734" max="9734" width="10.85546875" style="209" customWidth="1"/>
    <col min="9735" max="9984" width="11.42578125" style="209"/>
    <col min="9985" max="9985" width="4.5703125" style="209" customWidth="1"/>
    <col min="9986" max="9986" width="54.7109375" style="209" customWidth="1"/>
    <col min="9987" max="9987" width="6.140625" style="209" customWidth="1"/>
    <col min="9988" max="9988" width="8.140625" style="209" customWidth="1"/>
    <col min="9989" max="9989" width="10.5703125" style="209" customWidth="1"/>
    <col min="9990" max="9990" width="10.85546875" style="209" customWidth="1"/>
    <col min="9991" max="10240" width="11.42578125" style="209"/>
    <col min="10241" max="10241" width="4.5703125" style="209" customWidth="1"/>
    <col min="10242" max="10242" width="54.7109375" style="209" customWidth="1"/>
    <col min="10243" max="10243" width="6.140625" style="209" customWidth="1"/>
    <col min="10244" max="10244" width="8.140625" style="209" customWidth="1"/>
    <col min="10245" max="10245" width="10.5703125" style="209" customWidth="1"/>
    <col min="10246" max="10246" width="10.85546875" style="209" customWidth="1"/>
    <col min="10247" max="10496" width="11.42578125" style="209"/>
    <col min="10497" max="10497" width="4.5703125" style="209" customWidth="1"/>
    <col min="10498" max="10498" width="54.7109375" style="209" customWidth="1"/>
    <col min="10499" max="10499" width="6.140625" style="209" customWidth="1"/>
    <col min="10500" max="10500" width="8.140625" style="209" customWidth="1"/>
    <col min="10501" max="10501" width="10.5703125" style="209" customWidth="1"/>
    <col min="10502" max="10502" width="10.85546875" style="209" customWidth="1"/>
    <col min="10503" max="10752" width="11.42578125" style="209"/>
    <col min="10753" max="10753" width="4.5703125" style="209" customWidth="1"/>
    <col min="10754" max="10754" width="54.7109375" style="209" customWidth="1"/>
    <col min="10755" max="10755" width="6.140625" style="209" customWidth="1"/>
    <col min="10756" max="10756" width="8.140625" style="209" customWidth="1"/>
    <col min="10757" max="10757" width="10.5703125" style="209" customWidth="1"/>
    <col min="10758" max="10758" width="10.85546875" style="209" customWidth="1"/>
    <col min="10759" max="11008" width="11.42578125" style="209"/>
    <col min="11009" max="11009" width="4.5703125" style="209" customWidth="1"/>
    <col min="11010" max="11010" width="54.7109375" style="209" customWidth="1"/>
    <col min="11011" max="11011" width="6.140625" style="209" customWidth="1"/>
    <col min="11012" max="11012" width="8.140625" style="209" customWidth="1"/>
    <col min="11013" max="11013" width="10.5703125" style="209" customWidth="1"/>
    <col min="11014" max="11014" width="10.85546875" style="209" customWidth="1"/>
    <col min="11015" max="11264" width="11.42578125" style="209"/>
    <col min="11265" max="11265" width="4.5703125" style="209" customWidth="1"/>
    <col min="11266" max="11266" width="54.7109375" style="209" customWidth="1"/>
    <col min="11267" max="11267" width="6.140625" style="209" customWidth="1"/>
    <col min="11268" max="11268" width="8.140625" style="209" customWidth="1"/>
    <col min="11269" max="11269" width="10.5703125" style="209" customWidth="1"/>
    <col min="11270" max="11270" width="10.85546875" style="209" customWidth="1"/>
    <col min="11271" max="11520" width="11.42578125" style="209"/>
    <col min="11521" max="11521" width="4.5703125" style="209" customWidth="1"/>
    <col min="11522" max="11522" width="54.7109375" style="209" customWidth="1"/>
    <col min="11523" max="11523" width="6.140625" style="209" customWidth="1"/>
    <col min="11524" max="11524" width="8.140625" style="209" customWidth="1"/>
    <col min="11525" max="11525" width="10.5703125" style="209" customWidth="1"/>
    <col min="11526" max="11526" width="10.85546875" style="209" customWidth="1"/>
    <col min="11527" max="11776" width="11.42578125" style="209"/>
    <col min="11777" max="11777" width="4.5703125" style="209" customWidth="1"/>
    <col min="11778" max="11778" width="54.7109375" style="209" customWidth="1"/>
    <col min="11779" max="11779" width="6.140625" style="209" customWidth="1"/>
    <col min="11780" max="11780" width="8.140625" style="209" customWidth="1"/>
    <col min="11781" max="11781" width="10.5703125" style="209" customWidth="1"/>
    <col min="11782" max="11782" width="10.85546875" style="209" customWidth="1"/>
    <col min="11783" max="12032" width="11.42578125" style="209"/>
    <col min="12033" max="12033" width="4.5703125" style="209" customWidth="1"/>
    <col min="12034" max="12034" width="54.7109375" style="209" customWidth="1"/>
    <col min="12035" max="12035" width="6.140625" style="209" customWidth="1"/>
    <col min="12036" max="12036" width="8.140625" style="209" customWidth="1"/>
    <col min="12037" max="12037" width="10.5703125" style="209" customWidth="1"/>
    <col min="12038" max="12038" width="10.85546875" style="209" customWidth="1"/>
    <col min="12039" max="12288" width="11.42578125" style="209"/>
    <col min="12289" max="12289" width="4.5703125" style="209" customWidth="1"/>
    <col min="12290" max="12290" width="54.7109375" style="209" customWidth="1"/>
    <col min="12291" max="12291" width="6.140625" style="209" customWidth="1"/>
    <col min="12292" max="12292" width="8.140625" style="209" customWidth="1"/>
    <col min="12293" max="12293" width="10.5703125" style="209" customWidth="1"/>
    <col min="12294" max="12294" width="10.85546875" style="209" customWidth="1"/>
    <col min="12295" max="12544" width="11.42578125" style="209"/>
    <col min="12545" max="12545" width="4.5703125" style="209" customWidth="1"/>
    <col min="12546" max="12546" width="54.7109375" style="209" customWidth="1"/>
    <col min="12547" max="12547" width="6.140625" style="209" customWidth="1"/>
    <col min="12548" max="12548" width="8.140625" style="209" customWidth="1"/>
    <col min="12549" max="12549" width="10.5703125" style="209" customWidth="1"/>
    <col min="12550" max="12550" width="10.85546875" style="209" customWidth="1"/>
    <col min="12551" max="12800" width="11.42578125" style="209"/>
    <col min="12801" max="12801" width="4.5703125" style="209" customWidth="1"/>
    <col min="12802" max="12802" width="54.7109375" style="209" customWidth="1"/>
    <col min="12803" max="12803" width="6.140625" style="209" customWidth="1"/>
    <col min="12804" max="12804" width="8.140625" style="209" customWidth="1"/>
    <col min="12805" max="12805" width="10.5703125" style="209" customWidth="1"/>
    <col min="12806" max="12806" width="10.85546875" style="209" customWidth="1"/>
    <col min="12807" max="13056" width="11.42578125" style="209"/>
    <col min="13057" max="13057" width="4.5703125" style="209" customWidth="1"/>
    <col min="13058" max="13058" width="54.7109375" style="209" customWidth="1"/>
    <col min="13059" max="13059" width="6.140625" style="209" customWidth="1"/>
    <col min="13060" max="13060" width="8.140625" style="209" customWidth="1"/>
    <col min="13061" max="13061" width="10.5703125" style="209" customWidth="1"/>
    <col min="13062" max="13062" width="10.85546875" style="209" customWidth="1"/>
    <col min="13063" max="13312" width="11.42578125" style="209"/>
    <col min="13313" max="13313" width="4.5703125" style="209" customWidth="1"/>
    <col min="13314" max="13314" width="54.7109375" style="209" customWidth="1"/>
    <col min="13315" max="13315" width="6.140625" style="209" customWidth="1"/>
    <col min="13316" max="13316" width="8.140625" style="209" customWidth="1"/>
    <col min="13317" max="13317" width="10.5703125" style="209" customWidth="1"/>
    <col min="13318" max="13318" width="10.85546875" style="209" customWidth="1"/>
    <col min="13319" max="13568" width="11.42578125" style="209"/>
    <col min="13569" max="13569" width="4.5703125" style="209" customWidth="1"/>
    <col min="13570" max="13570" width="54.7109375" style="209" customWidth="1"/>
    <col min="13571" max="13571" width="6.140625" style="209" customWidth="1"/>
    <col min="13572" max="13572" width="8.140625" style="209" customWidth="1"/>
    <col min="13573" max="13573" width="10.5703125" style="209" customWidth="1"/>
    <col min="13574" max="13574" width="10.85546875" style="209" customWidth="1"/>
    <col min="13575" max="13824" width="11.42578125" style="209"/>
    <col min="13825" max="13825" width="4.5703125" style="209" customWidth="1"/>
    <col min="13826" max="13826" width="54.7109375" style="209" customWidth="1"/>
    <col min="13827" max="13827" width="6.140625" style="209" customWidth="1"/>
    <col min="13828" max="13828" width="8.140625" style="209" customWidth="1"/>
    <col min="13829" max="13829" width="10.5703125" style="209" customWidth="1"/>
    <col min="13830" max="13830" width="10.85546875" style="209" customWidth="1"/>
    <col min="13831" max="14080" width="11.42578125" style="209"/>
    <col min="14081" max="14081" width="4.5703125" style="209" customWidth="1"/>
    <col min="14082" max="14082" width="54.7109375" style="209" customWidth="1"/>
    <col min="14083" max="14083" width="6.140625" style="209" customWidth="1"/>
    <col min="14084" max="14084" width="8.140625" style="209" customWidth="1"/>
    <col min="14085" max="14085" width="10.5703125" style="209" customWidth="1"/>
    <col min="14086" max="14086" width="10.85546875" style="209" customWidth="1"/>
    <col min="14087" max="14336" width="11.42578125" style="209"/>
    <col min="14337" max="14337" width="4.5703125" style="209" customWidth="1"/>
    <col min="14338" max="14338" width="54.7109375" style="209" customWidth="1"/>
    <col min="14339" max="14339" width="6.140625" style="209" customWidth="1"/>
    <col min="14340" max="14340" width="8.140625" style="209" customWidth="1"/>
    <col min="14341" max="14341" width="10.5703125" style="209" customWidth="1"/>
    <col min="14342" max="14342" width="10.85546875" style="209" customWidth="1"/>
    <col min="14343" max="14592" width="11.42578125" style="209"/>
    <col min="14593" max="14593" width="4.5703125" style="209" customWidth="1"/>
    <col min="14594" max="14594" width="54.7109375" style="209" customWidth="1"/>
    <col min="14595" max="14595" width="6.140625" style="209" customWidth="1"/>
    <col min="14596" max="14596" width="8.140625" style="209" customWidth="1"/>
    <col min="14597" max="14597" width="10.5703125" style="209" customWidth="1"/>
    <col min="14598" max="14598" width="10.85546875" style="209" customWidth="1"/>
    <col min="14599" max="14848" width="11.42578125" style="209"/>
    <col min="14849" max="14849" width="4.5703125" style="209" customWidth="1"/>
    <col min="14850" max="14850" width="54.7109375" style="209" customWidth="1"/>
    <col min="14851" max="14851" width="6.140625" style="209" customWidth="1"/>
    <col min="14852" max="14852" width="8.140625" style="209" customWidth="1"/>
    <col min="14853" max="14853" width="10.5703125" style="209" customWidth="1"/>
    <col min="14854" max="14854" width="10.85546875" style="209" customWidth="1"/>
    <col min="14855" max="15104" width="11.42578125" style="209"/>
    <col min="15105" max="15105" width="4.5703125" style="209" customWidth="1"/>
    <col min="15106" max="15106" width="54.7109375" style="209" customWidth="1"/>
    <col min="15107" max="15107" width="6.140625" style="209" customWidth="1"/>
    <col min="15108" max="15108" width="8.140625" style="209" customWidth="1"/>
    <col min="15109" max="15109" width="10.5703125" style="209" customWidth="1"/>
    <col min="15110" max="15110" width="10.85546875" style="209" customWidth="1"/>
    <col min="15111" max="15360" width="11.42578125" style="209"/>
    <col min="15361" max="15361" width="4.5703125" style="209" customWidth="1"/>
    <col min="15362" max="15362" width="54.7109375" style="209" customWidth="1"/>
    <col min="15363" max="15363" width="6.140625" style="209" customWidth="1"/>
    <col min="15364" max="15364" width="8.140625" style="209" customWidth="1"/>
    <col min="15365" max="15365" width="10.5703125" style="209" customWidth="1"/>
    <col min="15366" max="15366" width="10.85546875" style="209" customWidth="1"/>
    <col min="15367" max="15616" width="11.42578125" style="209"/>
    <col min="15617" max="15617" width="4.5703125" style="209" customWidth="1"/>
    <col min="15618" max="15618" width="54.7109375" style="209" customWidth="1"/>
    <col min="15619" max="15619" width="6.140625" style="209" customWidth="1"/>
    <col min="15620" max="15620" width="8.140625" style="209" customWidth="1"/>
    <col min="15621" max="15621" width="10.5703125" style="209" customWidth="1"/>
    <col min="15622" max="15622" width="10.85546875" style="209" customWidth="1"/>
    <col min="15623" max="15872" width="11.42578125" style="209"/>
    <col min="15873" max="15873" width="4.5703125" style="209" customWidth="1"/>
    <col min="15874" max="15874" width="54.7109375" style="209" customWidth="1"/>
    <col min="15875" max="15875" width="6.140625" style="209" customWidth="1"/>
    <col min="15876" max="15876" width="8.140625" style="209" customWidth="1"/>
    <col min="15877" max="15877" width="10.5703125" style="209" customWidth="1"/>
    <col min="15878" max="15878" width="10.85546875" style="209" customWidth="1"/>
    <col min="15879" max="16128" width="11.42578125" style="209"/>
    <col min="16129" max="16129" width="4.5703125" style="209" customWidth="1"/>
    <col min="16130" max="16130" width="54.7109375" style="209" customWidth="1"/>
    <col min="16131" max="16131" width="6.140625" style="209" customWidth="1"/>
    <col min="16132" max="16132" width="8.140625" style="209" customWidth="1"/>
    <col min="16133" max="16133" width="10.5703125" style="209" customWidth="1"/>
    <col min="16134" max="16134" width="10.85546875" style="209" customWidth="1"/>
    <col min="16135" max="16384" width="11.42578125" style="209"/>
  </cols>
  <sheetData>
    <row r="1" spans="1:6" s="204" customFormat="1">
      <c r="A1" s="165"/>
      <c r="B1" s="167"/>
      <c r="C1" s="189"/>
      <c r="D1" s="170"/>
      <c r="E1" s="499"/>
      <c r="F1" s="499"/>
    </row>
    <row r="2" spans="1:6" s="204" customFormat="1">
      <c r="A2" s="434" t="s">
        <v>702</v>
      </c>
      <c r="B2" s="435" t="s">
        <v>703</v>
      </c>
      <c r="C2" s="500" t="s">
        <v>449</v>
      </c>
      <c r="D2" s="501" t="s">
        <v>28</v>
      </c>
      <c r="E2" s="502" t="s">
        <v>704</v>
      </c>
      <c r="F2" s="435" t="s">
        <v>705</v>
      </c>
    </row>
    <row r="3" spans="1:6" s="230" customFormat="1">
      <c r="A3" s="503"/>
      <c r="B3" s="504"/>
      <c r="C3" s="505"/>
      <c r="D3" s="504"/>
      <c r="E3" s="506"/>
      <c r="F3" s="507"/>
    </row>
    <row r="4" spans="1:6" s="230" customFormat="1">
      <c r="A4" s="438" t="s">
        <v>894</v>
      </c>
      <c r="B4" s="439" t="s">
        <v>895</v>
      </c>
      <c r="C4" s="191"/>
      <c r="D4" s="508"/>
      <c r="E4" s="846"/>
      <c r="F4" s="509"/>
    </row>
    <row r="5" spans="1:6" s="230" customFormat="1">
      <c r="A5" s="443"/>
      <c r="B5" s="192"/>
      <c r="C5" s="191"/>
      <c r="D5" s="508"/>
      <c r="E5" s="846"/>
      <c r="F5" s="509"/>
    </row>
    <row r="6" spans="1:6" s="230" customFormat="1">
      <c r="A6" s="510"/>
      <c r="B6" s="511"/>
      <c r="C6" s="512"/>
      <c r="D6" s="513"/>
      <c r="E6" s="847"/>
      <c r="F6" s="514"/>
    </row>
    <row r="7" spans="1:6" s="230" customFormat="1">
      <c r="A7" s="510">
        <v>1</v>
      </c>
      <c r="B7" s="169" t="s">
        <v>896</v>
      </c>
      <c r="C7" s="189" t="s">
        <v>126</v>
      </c>
      <c r="D7" s="508">
        <v>9</v>
      </c>
      <c r="E7" s="833"/>
      <c r="F7" s="515">
        <f>E7*D7</f>
        <v>0</v>
      </c>
    </row>
    <row r="8" spans="1:6" s="230" customFormat="1">
      <c r="A8" s="510"/>
      <c r="B8" s="516"/>
      <c r="C8" s="517"/>
      <c r="D8" s="518"/>
      <c r="E8" s="848"/>
      <c r="F8" s="519"/>
    </row>
    <row r="9" spans="1:6" s="230" customFormat="1" ht="25.5">
      <c r="A9" s="510">
        <v>2</v>
      </c>
      <c r="B9" s="169" t="s">
        <v>986</v>
      </c>
      <c r="C9" s="189" t="s">
        <v>134</v>
      </c>
      <c r="D9" s="508">
        <v>1</v>
      </c>
      <c r="E9" s="833"/>
      <c r="F9" s="515">
        <f>E9*D9</f>
        <v>0</v>
      </c>
    </row>
    <row r="10" spans="1:6" s="230" customFormat="1">
      <c r="A10" s="510"/>
      <c r="B10" s="516"/>
      <c r="C10" s="517"/>
      <c r="D10" s="518"/>
      <c r="E10" s="848"/>
      <c r="F10" s="519"/>
    </row>
    <row r="11" spans="1:6" s="230" customFormat="1">
      <c r="A11" s="520"/>
      <c r="B11" s="516"/>
      <c r="C11" s="517"/>
      <c r="D11" s="518"/>
      <c r="E11" s="848"/>
      <c r="F11" s="519"/>
    </row>
    <row r="12" spans="1:6" s="230" customFormat="1" ht="13.5" thickBot="1">
      <c r="A12" s="451" t="s">
        <v>894</v>
      </c>
      <c r="B12" s="452" t="s">
        <v>897</v>
      </c>
      <c r="C12" s="521"/>
      <c r="D12" s="522"/>
      <c r="E12" s="523"/>
      <c r="F12" s="524">
        <f>SUM(F6:F11)</f>
        <v>0</v>
      </c>
    </row>
    <row r="13" spans="1:6" s="230" customFormat="1" ht="13.5" thickTop="1">
      <c r="A13" s="525"/>
      <c r="B13" s="504"/>
      <c r="C13" s="505"/>
      <c r="D13" s="504"/>
      <c r="E13" s="507"/>
      <c r="F13" s="507"/>
    </row>
  </sheetData>
  <sheetProtection algorithmName="SHA-512" hashValue="/71y0KCSnbfGxWxCbwdrmlel46ruWMoxCAwR6PAnGtTqAWUfokL/HakSUUr++H924m9PWMZ6NSFwF+7ytMNVrQ==" saltValue="mXbElLhO3Xv2EIav/nCuCg==" spinCount="100000" sheet="1" objects="1" scenarios="1" selectLockedCells="1"/>
  <pageMargins left="0.6692913385826772" right="0.15748031496062992" top="0.59055118110236227" bottom="0.59055118110236227" header="0.51181102362204722" footer="0.31496062992125984"/>
  <pageSetup paperSize="9" scale="99" orientation="portrait" blackAndWhite="1" horizontalDpi="300" verticalDpi="300" r:id="rId1"/>
  <headerFooter alignWithMargins="0">
    <oddFooter>Stran &amp;P od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K135"/>
  <sheetViews>
    <sheetView view="pageBreakPreview" zoomScaleNormal="100" zoomScaleSheetLayoutView="100" workbookViewId="0">
      <selection activeCell="F24" sqref="F24"/>
    </sheetView>
  </sheetViews>
  <sheetFormatPr defaultRowHeight="15.75"/>
  <cols>
    <col min="1" max="1" width="2.140625" style="87" customWidth="1"/>
    <col min="2" max="2" width="5.140625" style="88" customWidth="1"/>
    <col min="3" max="3" width="43" style="89" customWidth="1"/>
    <col min="4" max="4" width="5.7109375" style="89" customWidth="1"/>
    <col min="5" max="5" width="6.42578125" style="90" customWidth="1"/>
    <col min="6" max="6" width="14.28515625" style="90" customWidth="1"/>
    <col min="7" max="7" width="16" style="91" customWidth="1"/>
    <col min="8" max="8" width="16.5703125" style="87" customWidth="1"/>
    <col min="9" max="254" width="9.140625" style="87"/>
    <col min="255" max="255" width="2.140625" style="87" customWidth="1"/>
    <col min="256" max="256" width="5.140625" style="87" customWidth="1"/>
    <col min="257" max="257" width="43" style="87" customWidth="1"/>
    <col min="258" max="258" width="5.7109375" style="87" customWidth="1"/>
    <col min="259" max="259" width="6.42578125" style="87" customWidth="1"/>
    <col min="260" max="261" width="0" style="87" hidden="1" customWidth="1"/>
    <col min="262" max="262" width="14.28515625" style="87" customWidth="1"/>
    <col min="263" max="263" width="16" style="87" customWidth="1"/>
    <col min="264" max="264" width="16.5703125" style="87" customWidth="1"/>
    <col min="265" max="510" width="9.140625" style="87"/>
    <col min="511" max="511" width="2.140625" style="87" customWidth="1"/>
    <col min="512" max="512" width="5.140625" style="87" customWidth="1"/>
    <col min="513" max="513" width="43" style="87" customWidth="1"/>
    <col min="514" max="514" width="5.7109375" style="87" customWidth="1"/>
    <col min="515" max="515" width="6.42578125" style="87" customWidth="1"/>
    <col min="516" max="517" width="0" style="87" hidden="1" customWidth="1"/>
    <col min="518" max="518" width="14.28515625" style="87" customWidth="1"/>
    <col min="519" max="519" width="16" style="87" customWidth="1"/>
    <col min="520" max="520" width="16.5703125" style="87" customWidth="1"/>
    <col min="521" max="766" width="9.140625" style="87"/>
    <col min="767" max="767" width="2.140625" style="87" customWidth="1"/>
    <col min="768" max="768" width="5.140625" style="87" customWidth="1"/>
    <col min="769" max="769" width="43" style="87" customWidth="1"/>
    <col min="770" max="770" width="5.7109375" style="87" customWidth="1"/>
    <col min="771" max="771" width="6.42578125" style="87" customWidth="1"/>
    <col min="772" max="773" width="0" style="87" hidden="1" customWidth="1"/>
    <col min="774" max="774" width="14.28515625" style="87" customWidth="1"/>
    <col min="775" max="775" width="16" style="87" customWidth="1"/>
    <col min="776" max="776" width="16.5703125" style="87" customWidth="1"/>
    <col min="777" max="1022" width="9.140625" style="87"/>
    <col min="1023" max="1023" width="2.140625" style="87" customWidth="1"/>
    <col min="1024" max="1024" width="5.140625" style="87" customWidth="1"/>
    <col min="1025" max="1025" width="43" style="87" customWidth="1"/>
    <col min="1026" max="1026" width="5.7109375" style="87" customWidth="1"/>
    <col min="1027" max="1027" width="6.42578125" style="87" customWidth="1"/>
    <col min="1028" max="1029" width="0" style="87" hidden="1" customWidth="1"/>
    <col min="1030" max="1030" width="14.28515625" style="87" customWidth="1"/>
    <col min="1031" max="1031" width="16" style="87" customWidth="1"/>
    <col min="1032" max="1032" width="16.5703125" style="87" customWidth="1"/>
    <col min="1033" max="1278" width="9.140625" style="87"/>
    <col min="1279" max="1279" width="2.140625" style="87" customWidth="1"/>
    <col min="1280" max="1280" width="5.140625" style="87" customWidth="1"/>
    <col min="1281" max="1281" width="43" style="87" customWidth="1"/>
    <col min="1282" max="1282" width="5.7109375" style="87" customWidth="1"/>
    <col min="1283" max="1283" width="6.42578125" style="87" customWidth="1"/>
    <col min="1284" max="1285" width="0" style="87" hidden="1" customWidth="1"/>
    <col min="1286" max="1286" width="14.28515625" style="87" customWidth="1"/>
    <col min="1287" max="1287" width="16" style="87" customWidth="1"/>
    <col min="1288" max="1288" width="16.5703125" style="87" customWidth="1"/>
    <col min="1289" max="1534" width="9.140625" style="87"/>
    <col min="1535" max="1535" width="2.140625" style="87" customWidth="1"/>
    <col min="1536" max="1536" width="5.140625" style="87" customWidth="1"/>
    <col min="1537" max="1537" width="43" style="87" customWidth="1"/>
    <col min="1538" max="1538" width="5.7109375" style="87" customWidth="1"/>
    <col min="1539" max="1539" width="6.42578125" style="87" customWidth="1"/>
    <col min="1540" max="1541" width="0" style="87" hidden="1" customWidth="1"/>
    <col min="1542" max="1542" width="14.28515625" style="87" customWidth="1"/>
    <col min="1543" max="1543" width="16" style="87" customWidth="1"/>
    <col min="1544" max="1544" width="16.5703125" style="87" customWidth="1"/>
    <col min="1545" max="1790" width="9.140625" style="87"/>
    <col min="1791" max="1791" width="2.140625" style="87" customWidth="1"/>
    <col min="1792" max="1792" width="5.140625" style="87" customWidth="1"/>
    <col min="1793" max="1793" width="43" style="87" customWidth="1"/>
    <col min="1794" max="1794" width="5.7109375" style="87" customWidth="1"/>
    <col min="1795" max="1795" width="6.42578125" style="87" customWidth="1"/>
    <col min="1796" max="1797" width="0" style="87" hidden="1" customWidth="1"/>
    <col min="1798" max="1798" width="14.28515625" style="87" customWidth="1"/>
    <col min="1799" max="1799" width="16" style="87" customWidth="1"/>
    <col min="1800" max="1800" width="16.5703125" style="87" customWidth="1"/>
    <col min="1801" max="2046" width="9.140625" style="87"/>
    <col min="2047" max="2047" width="2.140625" style="87" customWidth="1"/>
    <col min="2048" max="2048" width="5.140625" style="87" customWidth="1"/>
    <col min="2049" max="2049" width="43" style="87" customWidth="1"/>
    <col min="2050" max="2050" width="5.7109375" style="87" customWidth="1"/>
    <col min="2051" max="2051" width="6.42578125" style="87" customWidth="1"/>
    <col min="2052" max="2053" width="0" style="87" hidden="1" customWidth="1"/>
    <col min="2054" max="2054" width="14.28515625" style="87" customWidth="1"/>
    <col min="2055" max="2055" width="16" style="87" customWidth="1"/>
    <col min="2056" max="2056" width="16.5703125" style="87" customWidth="1"/>
    <col min="2057" max="2302" width="9.140625" style="87"/>
    <col min="2303" max="2303" width="2.140625" style="87" customWidth="1"/>
    <col min="2304" max="2304" width="5.140625" style="87" customWidth="1"/>
    <col min="2305" max="2305" width="43" style="87" customWidth="1"/>
    <col min="2306" max="2306" width="5.7109375" style="87" customWidth="1"/>
    <col min="2307" max="2307" width="6.42578125" style="87" customWidth="1"/>
    <col min="2308" max="2309" width="0" style="87" hidden="1" customWidth="1"/>
    <col min="2310" max="2310" width="14.28515625" style="87" customWidth="1"/>
    <col min="2311" max="2311" width="16" style="87" customWidth="1"/>
    <col min="2312" max="2312" width="16.5703125" style="87" customWidth="1"/>
    <col min="2313" max="2558" width="9.140625" style="87"/>
    <col min="2559" max="2559" width="2.140625" style="87" customWidth="1"/>
    <col min="2560" max="2560" width="5.140625" style="87" customWidth="1"/>
    <col min="2561" max="2561" width="43" style="87" customWidth="1"/>
    <col min="2562" max="2562" width="5.7109375" style="87" customWidth="1"/>
    <col min="2563" max="2563" width="6.42578125" style="87" customWidth="1"/>
    <col min="2564" max="2565" width="0" style="87" hidden="1" customWidth="1"/>
    <col min="2566" max="2566" width="14.28515625" style="87" customWidth="1"/>
    <col min="2567" max="2567" width="16" style="87" customWidth="1"/>
    <col min="2568" max="2568" width="16.5703125" style="87" customWidth="1"/>
    <col min="2569" max="2814" width="9.140625" style="87"/>
    <col min="2815" max="2815" width="2.140625" style="87" customWidth="1"/>
    <col min="2816" max="2816" width="5.140625" style="87" customWidth="1"/>
    <col min="2817" max="2817" width="43" style="87" customWidth="1"/>
    <col min="2818" max="2818" width="5.7109375" style="87" customWidth="1"/>
    <col min="2819" max="2819" width="6.42578125" style="87" customWidth="1"/>
    <col min="2820" max="2821" width="0" style="87" hidden="1" customWidth="1"/>
    <col min="2822" max="2822" width="14.28515625" style="87" customWidth="1"/>
    <col min="2823" max="2823" width="16" style="87" customWidth="1"/>
    <col min="2824" max="2824" width="16.5703125" style="87" customWidth="1"/>
    <col min="2825" max="3070" width="9.140625" style="87"/>
    <col min="3071" max="3071" width="2.140625" style="87" customWidth="1"/>
    <col min="3072" max="3072" width="5.140625" style="87" customWidth="1"/>
    <col min="3073" max="3073" width="43" style="87" customWidth="1"/>
    <col min="3074" max="3074" width="5.7109375" style="87" customWidth="1"/>
    <col min="3075" max="3075" width="6.42578125" style="87" customWidth="1"/>
    <col min="3076" max="3077" width="0" style="87" hidden="1" customWidth="1"/>
    <col min="3078" max="3078" width="14.28515625" style="87" customWidth="1"/>
    <col min="3079" max="3079" width="16" style="87" customWidth="1"/>
    <col min="3080" max="3080" width="16.5703125" style="87" customWidth="1"/>
    <col min="3081" max="3326" width="9.140625" style="87"/>
    <col min="3327" max="3327" width="2.140625" style="87" customWidth="1"/>
    <col min="3328" max="3328" width="5.140625" style="87" customWidth="1"/>
    <col min="3329" max="3329" width="43" style="87" customWidth="1"/>
    <col min="3330" max="3330" width="5.7109375" style="87" customWidth="1"/>
    <col min="3331" max="3331" width="6.42578125" style="87" customWidth="1"/>
    <col min="3332" max="3333" width="0" style="87" hidden="1" customWidth="1"/>
    <col min="3334" max="3334" width="14.28515625" style="87" customWidth="1"/>
    <col min="3335" max="3335" width="16" style="87" customWidth="1"/>
    <col min="3336" max="3336" width="16.5703125" style="87" customWidth="1"/>
    <col min="3337" max="3582" width="9.140625" style="87"/>
    <col min="3583" max="3583" width="2.140625" style="87" customWidth="1"/>
    <col min="3584" max="3584" width="5.140625" style="87" customWidth="1"/>
    <col min="3585" max="3585" width="43" style="87" customWidth="1"/>
    <col min="3586" max="3586" width="5.7109375" style="87" customWidth="1"/>
    <col min="3587" max="3587" width="6.42578125" style="87" customWidth="1"/>
    <col min="3588" max="3589" width="0" style="87" hidden="1" customWidth="1"/>
    <col min="3590" max="3590" width="14.28515625" style="87" customWidth="1"/>
    <col min="3591" max="3591" width="16" style="87" customWidth="1"/>
    <col min="3592" max="3592" width="16.5703125" style="87" customWidth="1"/>
    <col min="3593" max="3838" width="9.140625" style="87"/>
    <col min="3839" max="3839" width="2.140625" style="87" customWidth="1"/>
    <col min="3840" max="3840" width="5.140625" style="87" customWidth="1"/>
    <col min="3841" max="3841" width="43" style="87" customWidth="1"/>
    <col min="3842" max="3842" width="5.7109375" style="87" customWidth="1"/>
    <col min="3843" max="3843" width="6.42578125" style="87" customWidth="1"/>
    <col min="3844" max="3845" width="0" style="87" hidden="1" customWidth="1"/>
    <col min="3846" max="3846" width="14.28515625" style="87" customWidth="1"/>
    <col min="3847" max="3847" width="16" style="87" customWidth="1"/>
    <col min="3848" max="3848" width="16.5703125" style="87" customWidth="1"/>
    <col min="3849" max="4094" width="9.140625" style="87"/>
    <col min="4095" max="4095" width="2.140625" style="87" customWidth="1"/>
    <col min="4096" max="4096" width="5.140625" style="87" customWidth="1"/>
    <col min="4097" max="4097" width="43" style="87" customWidth="1"/>
    <col min="4098" max="4098" width="5.7109375" style="87" customWidth="1"/>
    <col min="4099" max="4099" width="6.42578125" style="87" customWidth="1"/>
    <col min="4100" max="4101" width="0" style="87" hidden="1" customWidth="1"/>
    <col min="4102" max="4102" width="14.28515625" style="87" customWidth="1"/>
    <col min="4103" max="4103" width="16" style="87" customWidth="1"/>
    <col min="4104" max="4104" width="16.5703125" style="87" customWidth="1"/>
    <col min="4105" max="4350" width="9.140625" style="87"/>
    <col min="4351" max="4351" width="2.140625" style="87" customWidth="1"/>
    <col min="4352" max="4352" width="5.140625" style="87" customWidth="1"/>
    <col min="4353" max="4353" width="43" style="87" customWidth="1"/>
    <col min="4354" max="4354" width="5.7109375" style="87" customWidth="1"/>
    <col min="4355" max="4355" width="6.42578125" style="87" customWidth="1"/>
    <col min="4356" max="4357" width="0" style="87" hidden="1" customWidth="1"/>
    <col min="4358" max="4358" width="14.28515625" style="87" customWidth="1"/>
    <col min="4359" max="4359" width="16" style="87" customWidth="1"/>
    <col min="4360" max="4360" width="16.5703125" style="87" customWidth="1"/>
    <col min="4361" max="4606" width="9.140625" style="87"/>
    <col min="4607" max="4607" width="2.140625" style="87" customWidth="1"/>
    <col min="4608" max="4608" width="5.140625" style="87" customWidth="1"/>
    <col min="4609" max="4609" width="43" style="87" customWidth="1"/>
    <col min="4610" max="4610" width="5.7109375" style="87" customWidth="1"/>
    <col min="4611" max="4611" width="6.42578125" style="87" customWidth="1"/>
    <col min="4612" max="4613" width="0" style="87" hidden="1" customWidth="1"/>
    <col min="4614" max="4614" width="14.28515625" style="87" customWidth="1"/>
    <col min="4615" max="4615" width="16" style="87" customWidth="1"/>
    <col min="4616" max="4616" width="16.5703125" style="87" customWidth="1"/>
    <col min="4617" max="4862" width="9.140625" style="87"/>
    <col min="4863" max="4863" width="2.140625" style="87" customWidth="1"/>
    <col min="4864" max="4864" width="5.140625" style="87" customWidth="1"/>
    <col min="4865" max="4865" width="43" style="87" customWidth="1"/>
    <col min="4866" max="4866" width="5.7109375" style="87" customWidth="1"/>
    <col min="4867" max="4867" width="6.42578125" style="87" customWidth="1"/>
    <col min="4868" max="4869" width="0" style="87" hidden="1" customWidth="1"/>
    <col min="4870" max="4870" width="14.28515625" style="87" customWidth="1"/>
    <col min="4871" max="4871" width="16" style="87" customWidth="1"/>
    <col min="4872" max="4872" width="16.5703125" style="87" customWidth="1"/>
    <col min="4873" max="5118" width="9.140625" style="87"/>
    <col min="5119" max="5119" width="2.140625" style="87" customWidth="1"/>
    <col min="5120" max="5120" width="5.140625" style="87" customWidth="1"/>
    <col min="5121" max="5121" width="43" style="87" customWidth="1"/>
    <col min="5122" max="5122" width="5.7109375" style="87" customWidth="1"/>
    <col min="5123" max="5123" width="6.42578125" style="87" customWidth="1"/>
    <col min="5124" max="5125" width="0" style="87" hidden="1" customWidth="1"/>
    <col min="5126" max="5126" width="14.28515625" style="87" customWidth="1"/>
    <col min="5127" max="5127" width="16" style="87" customWidth="1"/>
    <col min="5128" max="5128" width="16.5703125" style="87" customWidth="1"/>
    <col min="5129" max="5374" width="9.140625" style="87"/>
    <col min="5375" max="5375" width="2.140625" style="87" customWidth="1"/>
    <col min="5376" max="5376" width="5.140625" style="87" customWidth="1"/>
    <col min="5377" max="5377" width="43" style="87" customWidth="1"/>
    <col min="5378" max="5378" width="5.7109375" style="87" customWidth="1"/>
    <col min="5379" max="5379" width="6.42578125" style="87" customWidth="1"/>
    <col min="5380" max="5381" width="0" style="87" hidden="1" customWidth="1"/>
    <col min="5382" max="5382" width="14.28515625" style="87" customWidth="1"/>
    <col min="5383" max="5383" width="16" style="87" customWidth="1"/>
    <col min="5384" max="5384" width="16.5703125" style="87" customWidth="1"/>
    <col min="5385" max="5630" width="9.140625" style="87"/>
    <col min="5631" max="5631" width="2.140625" style="87" customWidth="1"/>
    <col min="5632" max="5632" width="5.140625" style="87" customWidth="1"/>
    <col min="5633" max="5633" width="43" style="87" customWidth="1"/>
    <col min="5634" max="5634" width="5.7109375" style="87" customWidth="1"/>
    <col min="5635" max="5635" width="6.42578125" style="87" customWidth="1"/>
    <col min="5636" max="5637" width="0" style="87" hidden="1" customWidth="1"/>
    <col min="5638" max="5638" width="14.28515625" style="87" customWidth="1"/>
    <col min="5639" max="5639" width="16" style="87" customWidth="1"/>
    <col min="5640" max="5640" width="16.5703125" style="87" customWidth="1"/>
    <col min="5641" max="5886" width="9.140625" style="87"/>
    <col min="5887" max="5887" width="2.140625" style="87" customWidth="1"/>
    <col min="5888" max="5888" width="5.140625" style="87" customWidth="1"/>
    <col min="5889" max="5889" width="43" style="87" customWidth="1"/>
    <col min="5890" max="5890" width="5.7109375" style="87" customWidth="1"/>
    <col min="5891" max="5891" width="6.42578125" style="87" customWidth="1"/>
    <col min="5892" max="5893" width="0" style="87" hidden="1" customWidth="1"/>
    <col min="5894" max="5894" width="14.28515625" style="87" customWidth="1"/>
    <col min="5895" max="5895" width="16" style="87" customWidth="1"/>
    <col min="5896" max="5896" width="16.5703125" style="87" customWidth="1"/>
    <col min="5897" max="6142" width="9.140625" style="87"/>
    <col min="6143" max="6143" width="2.140625" style="87" customWidth="1"/>
    <col min="6144" max="6144" width="5.140625" style="87" customWidth="1"/>
    <col min="6145" max="6145" width="43" style="87" customWidth="1"/>
    <col min="6146" max="6146" width="5.7109375" style="87" customWidth="1"/>
    <col min="6147" max="6147" width="6.42578125" style="87" customWidth="1"/>
    <col min="6148" max="6149" width="0" style="87" hidden="1" customWidth="1"/>
    <col min="6150" max="6150" width="14.28515625" style="87" customWidth="1"/>
    <col min="6151" max="6151" width="16" style="87" customWidth="1"/>
    <col min="6152" max="6152" width="16.5703125" style="87" customWidth="1"/>
    <col min="6153" max="6398" width="9.140625" style="87"/>
    <col min="6399" max="6399" width="2.140625" style="87" customWidth="1"/>
    <col min="6400" max="6400" width="5.140625" style="87" customWidth="1"/>
    <col min="6401" max="6401" width="43" style="87" customWidth="1"/>
    <col min="6402" max="6402" width="5.7109375" style="87" customWidth="1"/>
    <col min="6403" max="6403" width="6.42578125" style="87" customWidth="1"/>
    <col min="6404" max="6405" width="0" style="87" hidden="1" customWidth="1"/>
    <col min="6406" max="6406" width="14.28515625" style="87" customWidth="1"/>
    <col min="6407" max="6407" width="16" style="87" customWidth="1"/>
    <col min="6408" max="6408" width="16.5703125" style="87" customWidth="1"/>
    <col min="6409" max="6654" width="9.140625" style="87"/>
    <col min="6655" max="6655" width="2.140625" style="87" customWidth="1"/>
    <col min="6656" max="6656" width="5.140625" style="87" customWidth="1"/>
    <col min="6657" max="6657" width="43" style="87" customWidth="1"/>
    <col min="6658" max="6658" width="5.7109375" style="87" customWidth="1"/>
    <col min="6659" max="6659" width="6.42578125" style="87" customWidth="1"/>
    <col min="6660" max="6661" width="0" style="87" hidden="1" customWidth="1"/>
    <col min="6662" max="6662" width="14.28515625" style="87" customWidth="1"/>
    <col min="6663" max="6663" width="16" style="87" customWidth="1"/>
    <col min="6664" max="6664" width="16.5703125" style="87" customWidth="1"/>
    <col min="6665" max="6910" width="9.140625" style="87"/>
    <col min="6911" max="6911" width="2.140625" style="87" customWidth="1"/>
    <col min="6912" max="6912" width="5.140625" style="87" customWidth="1"/>
    <col min="6913" max="6913" width="43" style="87" customWidth="1"/>
    <col min="6914" max="6914" width="5.7109375" style="87" customWidth="1"/>
    <col min="6915" max="6915" width="6.42578125" style="87" customWidth="1"/>
    <col min="6916" max="6917" width="0" style="87" hidden="1" customWidth="1"/>
    <col min="6918" max="6918" width="14.28515625" style="87" customWidth="1"/>
    <col min="6919" max="6919" width="16" style="87" customWidth="1"/>
    <col min="6920" max="6920" width="16.5703125" style="87" customWidth="1"/>
    <col min="6921" max="7166" width="9.140625" style="87"/>
    <col min="7167" max="7167" width="2.140625" style="87" customWidth="1"/>
    <col min="7168" max="7168" width="5.140625" style="87" customWidth="1"/>
    <col min="7169" max="7169" width="43" style="87" customWidth="1"/>
    <col min="7170" max="7170" width="5.7109375" style="87" customWidth="1"/>
    <col min="7171" max="7171" width="6.42578125" style="87" customWidth="1"/>
    <col min="7172" max="7173" width="0" style="87" hidden="1" customWidth="1"/>
    <col min="7174" max="7174" width="14.28515625" style="87" customWidth="1"/>
    <col min="7175" max="7175" width="16" style="87" customWidth="1"/>
    <col min="7176" max="7176" width="16.5703125" style="87" customWidth="1"/>
    <col min="7177" max="7422" width="9.140625" style="87"/>
    <col min="7423" max="7423" width="2.140625" style="87" customWidth="1"/>
    <col min="7424" max="7424" width="5.140625" style="87" customWidth="1"/>
    <col min="7425" max="7425" width="43" style="87" customWidth="1"/>
    <col min="7426" max="7426" width="5.7109375" style="87" customWidth="1"/>
    <col min="7427" max="7427" width="6.42578125" style="87" customWidth="1"/>
    <col min="7428" max="7429" width="0" style="87" hidden="1" customWidth="1"/>
    <col min="7430" max="7430" width="14.28515625" style="87" customWidth="1"/>
    <col min="7431" max="7431" width="16" style="87" customWidth="1"/>
    <col min="7432" max="7432" width="16.5703125" style="87" customWidth="1"/>
    <col min="7433" max="7678" width="9.140625" style="87"/>
    <col min="7679" max="7679" width="2.140625" style="87" customWidth="1"/>
    <col min="7680" max="7680" width="5.140625" style="87" customWidth="1"/>
    <col min="7681" max="7681" width="43" style="87" customWidth="1"/>
    <col min="7682" max="7682" width="5.7109375" style="87" customWidth="1"/>
    <col min="7683" max="7683" width="6.42578125" style="87" customWidth="1"/>
    <col min="7684" max="7685" width="0" style="87" hidden="1" customWidth="1"/>
    <col min="7686" max="7686" width="14.28515625" style="87" customWidth="1"/>
    <col min="7687" max="7687" width="16" style="87" customWidth="1"/>
    <col min="7688" max="7688" width="16.5703125" style="87" customWidth="1"/>
    <col min="7689" max="7934" width="9.140625" style="87"/>
    <col min="7935" max="7935" width="2.140625" style="87" customWidth="1"/>
    <col min="7936" max="7936" width="5.140625" style="87" customWidth="1"/>
    <col min="7937" max="7937" width="43" style="87" customWidth="1"/>
    <col min="7938" max="7938" width="5.7109375" style="87" customWidth="1"/>
    <col min="7939" max="7939" width="6.42578125" style="87" customWidth="1"/>
    <col min="7940" max="7941" width="0" style="87" hidden="1" customWidth="1"/>
    <col min="7942" max="7942" width="14.28515625" style="87" customWidth="1"/>
    <col min="7943" max="7943" width="16" style="87" customWidth="1"/>
    <col min="7944" max="7944" width="16.5703125" style="87" customWidth="1"/>
    <col min="7945" max="8190" width="9.140625" style="87"/>
    <col min="8191" max="8191" width="2.140625" style="87" customWidth="1"/>
    <col min="8192" max="8192" width="5.140625" style="87" customWidth="1"/>
    <col min="8193" max="8193" width="43" style="87" customWidth="1"/>
    <col min="8194" max="8194" width="5.7109375" style="87" customWidth="1"/>
    <col min="8195" max="8195" width="6.42578125" style="87" customWidth="1"/>
    <col min="8196" max="8197" width="0" style="87" hidden="1" customWidth="1"/>
    <col min="8198" max="8198" width="14.28515625" style="87" customWidth="1"/>
    <col min="8199" max="8199" width="16" style="87" customWidth="1"/>
    <col min="8200" max="8200" width="16.5703125" style="87" customWidth="1"/>
    <col min="8201" max="8446" width="9.140625" style="87"/>
    <col min="8447" max="8447" width="2.140625" style="87" customWidth="1"/>
    <col min="8448" max="8448" width="5.140625" style="87" customWidth="1"/>
    <col min="8449" max="8449" width="43" style="87" customWidth="1"/>
    <col min="8450" max="8450" width="5.7109375" style="87" customWidth="1"/>
    <col min="8451" max="8451" width="6.42578125" style="87" customWidth="1"/>
    <col min="8452" max="8453" width="0" style="87" hidden="1" customWidth="1"/>
    <col min="8454" max="8454" width="14.28515625" style="87" customWidth="1"/>
    <col min="8455" max="8455" width="16" style="87" customWidth="1"/>
    <col min="8456" max="8456" width="16.5703125" style="87" customWidth="1"/>
    <col min="8457" max="8702" width="9.140625" style="87"/>
    <col min="8703" max="8703" width="2.140625" style="87" customWidth="1"/>
    <col min="8704" max="8704" width="5.140625" style="87" customWidth="1"/>
    <col min="8705" max="8705" width="43" style="87" customWidth="1"/>
    <col min="8706" max="8706" width="5.7109375" style="87" customWidth="1"/>
    <col min="8707" max="8707" width="6.42578125" style="87" customWidth="1"/>
    <col min="8708" max="8709" width="0" style="87" hidden="1" customWidth="1"/>
    <col min="8710" max="8710" width="14.28515625" style="87" customWidth="1"/>
    <col min="8711" max="8711" width="16" style="87" customWidth="1"/>
    <col min="8712" max="8712" width="16.5703125" style="87" customWidth="1"/>
    <col min="8713" max="8958" width="9.140625" style="87"/>
    <col min="8959" max="8959" width="2.140625" style="87" customWidth="1"/>
    <col min="8960" max="8960" width="5.140625" style="87" customWidth="1"/>
    <col min="8961" max="8961" width="43" style="87" customWidth="1"/>
    <col min="8962" max="8962" width="5.7109375" style="87" customWidth="1"/>
    <col min="8963" max="8963" width="6.42578125" style="87" customWidth="1"/>
    <col min="8964" max="8965" width="0" style="87" hidden="1" customWidth="1"/>
    <col min="8966" max="8966" width="14.28515625" style="87" customWidth="1"/>
    <col min="8967" max="8967" width="16" style="87" customWidth="1"/>
    <col min="8968" max="8968" width="16.5703125" style="87" customWidth="1"/>
    <col min="8969" max="9214" width="9.140625" style="87"/>
    <col min="9215" max="9215" width="2.140625" style="87" customWidth="1"/>
    <col min="9216" max="9216" width="5.140625" style="87" customWidth="1"/>
    <col min="9217" max="9217" width="43" style="87" customWidth="1"/>
    <col min="9218" max="9218" width="5.7109375" style="87" customWidth="1"/>
    <col min="9219" max="9219" width="6.42578125" style="87" customWidth="1"/>
    <col min="9220" max="9221" width="0" style="87" hidden="1" customWidth="1"/>
    <col min="9222" max="9222" width="14.28515625" style="87" customWidth="1"/>
    <col min="9223" max="9223" width="16" style="87" customWidth="1"/>
    <col min="9224" max="9224" width="16.5703125" style="87" customWidth="1"/>
    <col min="9225" max="9470" width="9.140625" style="87"/>
    <col min="9471" max="9471" width="2.140625" style="87" customWidth="1"/>
    <col min="9472" max="9472" width="5.140625" style="87" customWidth="1"/>
    <col min="9473" max="9473" width="43" style="87" customWidth="1"/>
    <col min="9474" max="9474" width="5.7109375" style="87" customWidth="1"/>
    <col min="9475" max="9475" width="6.42578125" style="87" customWidth="1"/>
    <col min="9476" max="9477" width="0" style="87" hidden="1" customWidth="1"/>
    <col min="9478" max="9478" width="14.28515625" style="87" customWidth="1"/>
    <col min="9479" max="9479" width="16" style="87" customWidth="1"/>
    <col min="9480" max="9480" width="16.5703125" style="87" customWidth="1"/>
    <col min="9481" max="9726" width="9.140625" style="87"/>
    <col min="9727" max="9727" width="2.140625" style="87" customWidth="1"/>
    <col min="9728" max="9728" width="5.140625" style="87" customWidth="1"/>
    <col min="9729" max="9729" width="43" style="87" customWidth="1"/>
    <col min="9730" max="9730" width="5.7109375" style="87" customWidth="1"/>
    <col min="9731" max="9731" width="6.42578125" style="87" customWidth="1"/>
    <col min="9732" max="9733" width="0" style="87" hidden="1" customWidth="1"/>
    <col min="9734" max="9734" width="14.28515625" style="87" customWidth="1"/>
    <col min="9735" max="9735" width="16" style="87" customWidth="1"/>
    <col min="9736" max="9736" width="16.5703125" style="87" customWidth="1"/>
    <col min="9737" max="9982" width="9.140625" style="87"/>
    <col min="9983" max="9983" width="2.140625" style="87" customWidth="1"/>
    <col min="9984" max="9984" width="5.140625" style="87" customWidth="1"/>
    <col min="9985" max="9985" width="43" style="87" customWidth="1"/>
    <col min="9986" max="9986" width="5.7109375" style="87" customWidth="1"/>
    <col min="9987" max="9987" width="6.42578125" style="87" customWidth="1"/>
    <col min="9988" max="9989" width="0" style="87" hidden="1" customWidth="1"/>
    <col min="9990" max="9990" width="14.28515625" style="87" customWidth="1"/>
    <col min="9991" max="9991" width="16" style="87" customWidth="1"/>
    <col min="9992" max="9992" width="16.5703125" style="87" customWidth="1"/>
    <col min="9993" max="10238" width="9.140625" style="87"/>
    <col min="10239" max="10239" width="2.140625" style="87" customWidth="1"/>
    <col min="10240" max="10240" width="5.140625" style="87" customWidth="1"/>
    <col min="10241" max="10241" width="43" style="87" customWidth="1"/>
    <col min="10242" max="10242" width="5.7109375" style="87" customWidth="1"/>
    <col min="10243" max="10243" width="6.42578125" style="87" customWidth="1"/>
    <col min="10244" max="10245" width="0" style="87" hidden="1" customWidth="1"/>
    <col min="10246" max="10246" width="14.28515625" style="87" customWidth="1"/>
    <col min="10247" max="10247" width="16" style="87" customWidth="1"/>
    <col min="10248" max="10248" width="16.5703125" style="87" customWidth="1"/>
    <col min="10249" max="10494" width="9.140625" style="87"/>
    <col min="10495" max="10495" width="2.140625" style="87" customWidth="1"/>
    <col min="10496" max="10496" width="5.140625" style="87" customWidth="1"/>
    <col min="10497" max="10497" width="43" style="87" customWidth="1"/>
    <col min="10498" max="10498" width="5.7109375" style="87" customWidth="1"/>
    <col min="10499" max="10499" width="6.42578125" style="87" customWidth="1"/>
    <col min="10500" max="10501" width="0" style="87" hidden="1" customWidth="1"/>
    <col min="10502" max="10502" width="14.28515625" style="87" customWidth="1"/>
    <col min="10503" max="10503" width="16" style="87" customWidth="1"/>
    <col min="10504" max="10504" width="16.5703125" style="87" customWidth="1"/>
    <col min="10505" max="10750" width="9.140625" style="87"/>
    <col min="10751" max="10751" width="2.140625" style="87" customWidth="1"/>
    <col min="10752" max="10752" width="5.140625" style="87" customWidth="1"/>
    <col min="10753" max="10753" width="43" style="87" customWidth="1"/>
    <col min="10754" max="10754" width="5.7109375" style="87" customWidth="1"/>
    <col min="10755" max="10755" width="6.42578125" style="87" customWidth="1"/>
    <col min="10756" max="10757" width="0" style="87" hidden="1" customWidth="1"/>
    <col min="10758" max="10758" width="14.28515625" style="87" customWidth="1"/>
    <col min="10759" max="10759" width="16" style="87" customWidth="1"/>
    <col min="10760" max="10760" width="16.5703125" style="87" customWidth="1"/>
    <col min="10761" max="11006" width="9.140625" style="87"/>
    <col min="11007" max="11007" width="2.140625" style="87" customWidth="1"/>
    <col min="11008" max="11008" width="5.140625" style="87" customWidth="1"/>
    <col min="11009" max="11009" width="43" style="87" customWidth="1"/>
    <col min="11010" max="11010" width="5.7109375" style="87" customWidth="1"/>
    <col min="11011" max="11011" width="6.42578125" style="87" customWidth="1"/>
    <col min="11012" max="11013" width="0" style="87" hidden="1" customWidth="1"/>
    <col min="11014" max="11014" width="14.28515625" style="87" customWidth="1"/>
    <col min="11015" max="11015" width="16" style="87" customWidth="1"/>
    <col min="11016" max="11016" width="16.5703125" style="87" customWidth="1"/>
    <col min="11017" max="11262" width="9.140625" style="87"/>
    <col min="11263" max="11263" width="2.140625" style="87" customWidth="1"/>
    <col min="11264" max="11264" width="5.140625" style="87" customWidth="1"/>
    <col min="11265" max="11265" width="43" style="87" customWidth="1"/>
    <col min="11266" max="11266" width="5.7109375" style="87" customWidth="1"/>
    <col min="11267" max="11267" width="6.42578125" style="87" customWidth="1"/>
    <col min="11268" max="11269" width="0" style="87" hidden="1" customWidth="1"/>
    <col min="11270" max="11270" width="14.28515625" style="87" customWidth="1"/>
    <col min="11271" max="11271" width="16" style="87" customWidth="1"/>
    <col min="11272" max="11272" width="16.5703125" style="87" customWidth="1"/>
    <col min="11273" max="11518" width="9.140625" style="87"/>
    <col min="11519" max="11519" width="2.140625" style="87" customWidth="1"/>
    <col min="11520" max="11520" width="5.140625" style="87" customWidth="1"/>
    <col min="11521" max="11521" width="43" style="87" customWidth="1"/>
    <col min="11522" max="11522" width="5.7109375" style="87" customWidth="1"/>
    <col min="11523" max="11523" width="6.42578125" style="87" customWidth="1"/>
    <col min="11524" max="11525" width="0" style="87" hidden="1" customWidth="1"/>
    <col min="11526" max="11526" width="14.28515625" style="87" customWidth="1"/>
    <col min="11527" max="11527" width="16" style="87" customWidth="1"/>
    <col min="11528" max="11528" width="16.5703125" style="87" customWidth="1"/>
    <col min="11529" max="11774" width="9.140625" style="87"/>
    <col min="11775" max="11775" width="2.140625" style="87" customWidth="1"/>
    <col min="11776" max="11776" width="5.140625" style="87" customWidth="1"/>
    <col min="11777" max="11777" width="43" style="87" customWidth="1"/>
    <col min="11778" max="11778" width="5.7109375" style="87" customWidth="1"/>
    <col min="11779" max="11779" width="6.42578125" style="87" customWidth="1"/>
    <col min="11780" max="11781" width="0" style="87" hidden="1" customWidth="1"/>
    <col min="11782" max="11782" width="14.28515625" style="87" customWidth="1"/>
    <col min="11783" max="11783" width="16" style="87" customWidth="1"/>
    <col min="11784" max="11784" width="16.5703125" style="87" customWidth="1"/>
    <col min="11785" max="12030" width="9.140625" style="87"/>
    <col min="12031" max="12031" width="2.140625" style="87" customWidth="1"/>
    <col min="12032" max="12032" width="5.140625" style="87" customWidth="1"/>
    <col min="12033" max="12033" width="43" style="87" customWidth="1"/>
    <col min="12034" max="12034" width="5.7109375" style="87" customWidth="1"/>
    <col min="12035" max="12035" width="6.42578125" style="87" customWidth="1"/>
    <col min="12036" max="12037" width="0" style="87" hidden="1" customWidth="1"/>
    <col min="12038" max="12038" width="14.28515625" style="87" customWidth="1"/>
    <col min="12039" max="12039" width="16" style="87" customWidth="1"/>
    <col min="12040" max="12040" width="16.5703125" style="87" customWidth="1"/>
    <col min="12041" max="12286" width="9.140625" style="87"/>
    <col min="12287" max="12287" width="2.140625" style="87" customWidth="1"/>
    <col min="12288" max="12288" width="5.140625" style="87" customWidth="1"/>
    <col min="12289" max="12289" width="43" style="87" customWidth="1"/>
    <col min="12290" max="12290" width="5.7109375" style="87" customWidth="1"/>
    <col min="12291" max="12291" width="6.42578125" style="87" customWidth="1"/>
    <col min="12292" max="12293" width="0" style="87" hidden="1" customWidth="1"/>
    <col min="12294" max="12294" width="14.28515625" style="87" customWidth="1"/>
    <col min="12295" max="12295" width="16" style="87" customWidth="1"/>
    <col min="12296" max="12296" width="16.5703125" style="87" customWidth="1"/>
    <col min="12297" max="12542" width="9.140625" style="87"/>
    <col min="12543" max="12543" width="2.140625" style="87" customWidth="1"/>
    <col min="12544" max="12544" width="5.140625" style="87" customWidth="1"/>
    <col min="12545" max="12545" width="43" style="87" customWidth="1"/>
    <col min="12546" max="12546" width="5.7109375" style="87" customWidth="1"/>
    <col min="12547" max="12547" width="6.42578125" style="87" customWidth="1"/>
    <col min="12548" max="12549" width="0" style="87" hidden="1" customWidth="1"/>
    <col min="12550" max="12550" width="14.28515625" style="87" customWidth="1"/>
    <col min="12551" max="12551" width="16" style="87" customWidth="1"/>
    <col min="12552" max="12552" width="16.5703125" style="87" customWidth="1"/>
    <col min="12553" max="12798" width="9.140625" style="87"/>
    <col min="12799" max="12799" width="2.140625" style="87" customWidth="1"/>
    <col min="12800" max="12800" width="5.140625" style="87" customWidth="1"/>
    <col min="12801" max="12801" width="43" style="87" customWidth="1"/>
    <col min="12802" max="12802" width="5.7109375" style="87" customWidth="1"/>
    <col min="12803" max="12803" width="6.42578125" style="87" customWidth="1"/>
    <col min="12804" max="12805" width="0" style="87" hidden="1" customWidth="1"/>
    <col min="12806" max="12806" width="14.28515625" style="87" customWidth="1"/>
    <col min="12807" max="12807" width="16" style="87" customWidth="1"/>
    <col min="12808" max="12808" width="16.5703125" style="87" customWidth="1"/>
    <col min="12809" max="13054" width="9.140625" style="87"/>
    <col min="13055" max="13055" width="2.140625" style="87" customWidth="1"/>
    <col min="13056" max="13056" width="5.140625" style="87" customWidth="1"/>
    <col min="13057" max="13057" width="43" style="87" customWidth="1"/>
    <col min="13058" max="13058" width="5.7109375" style="87" customWidth="1"/>
    <col min="13059" max="13059" width="6.42578125" style="87" customWidth="1"/>
    <col min="13060" max="13061" width="0" style="87" hidden="1" customWidth="1"/>
    <col min="13062" max="13062" width="14.28515625" style="87" customWidth="1"/>
    <col min="13063" max="13063" width="16" style="87" customWidth="1"/>
    <col min="13064" max="13064" width="16.5703125" style="87" customWidth="1"/>
    <col min="13065" max="13310" width="9.140625" style="87"/>
    <col min="13311" max="13311" width="2.140625" style="87" customWidth="1"/>
    <col min="13312" max="13312" width="5.140625" style="87" customWidth="1"/>
    <col min="13313" max="13313" width="43" style="87" customWidth="1"/>
    <col min="13314" max="13314" width="5.7109375" style="87" customWidth="1"/>
    <col min="13315" max="13315" width="6.42578125" style="87" customWidth="1"/>
    <col min="13316" max="13317" width="0" style="87" hidden="1" customWidth="1"/>
    <col min="13318" max="13318" width="14.28515625" style="87" customWidth="1"/>
    <col min="13319" max="13319" width="16" style="87" customWidth="1"/>
    <col min="13320" max="13320" width="16.5703125" style="87" customWidth="1"/>
    <col min="13321" max="13566" width="9.140625" style="87"/>
    <col min="13567" max="13567" width="2.140625" style="87" customWidth="1"/>
    <col min="13568" max="13568" width="5.140625" style="87" customWidth="1"/>
    <col min="13569" max="13569" width="43" style="87" customWidth="1"/>
    <col min="13570" max="13570" width="5.7109375" style="87" customWidth="1"/>
    <col min="13571" max="13571" width="6.42578125" style="87" customWidth="1"/>
    <col min="13572" max="13573" width="0" style="87" hidden="1" customWidth="1"/>
    <col min="13574" max="13574" width="14.28515625" style="87" customWidth="1"/>
    <col min="13575" max="13575" width="16" style="87" customWidth="1"/>
    <col min="13576" max="13576" width="16.5703125" style="87" customWidth="1"/>
    <col min="13577" max="13822" width="9.140625" style="87"/>
    <col min="13823" max="13823" width="2.140625" style="87" customWidth="1"/>
    <col min="13824" max="13824" width="5.140625" style="87" customWidth="1"/>
    <col min="13825" max="13825" width="43" style="87" customWidth="1"/>
    <col min="13826" max="13826" width="5.7109375" style="87" customWidth="1"/>
    <col min="13827" max="13827" width="6.42578125" style="87" customWidth="1"/>
    <col min="13828" max="13829" width="0" style="87" hidden="1" customWidth="1"/>
    <col min="13830" max="13830" width="14.28515625" style="87" customWidth="1"/>
    <col min="13831" max="13831" width="16" style="87" customWidth="1"/>
    <col min="13832" max="13832" width="16.5703125" style="87" customWidth="1"/>
    <col min="13833" max="14078" width="9.140625" style="87"/>
    <col min="14079" max="14079" width="2.140625" style="87" customWidth="1"/>
    <col min="14080" max="14080" width="5.140625" style="87" customWidth="1"/>
    <col min="14081" max="14081" width="43" style="87" customWidth="1"/>
    <col min="14082" max="14082" width="5.7109375" style="87" customWidth="1"/>
    <col min="14083" max="14083" width="6.42578125" style="87" customWidth="1"/>
    <col min="14084" max="14085" width="0" style="87" hidden="1" customWidth="1"/>
    <col min="14086" max="14086" width="14.28515625" style="87" customWidth="1"/>
    <col min="14087" max="14087" width="16" style="87" customWidth="1"/>
    <col min="14088" max="14088" width="16.5703125" style="87" customWidth="1"/>
    <col min="14089" max="14334" width="9.140625" style="87"/>
    <col min="14335" max="14335" width="2.140625" style="87" customWidth="1"/>
    <col min="14336" max="14336" width="5.140625" style="87" customWidth="1"/>
    <col min="14337" max="14337" width="43" style="87" customWidth="1"/>
    <col min="14338" max="14338" width="5.7109375" style="87" customWidth="1"/>
    <col min="14339" max="14339" width="6.42578125" style="87" customWidth="1"/>
    <col min="14340" max="14341" width="0" style="87" hidden="1" customWidth="1"/>
    <col min="14342" max="14342" width="14.28515625" style="87" customWidth="1"/>
    <col min="14343" max="14343" width="16" style="87" customWidth="1"/>
    <col min="14344" max="14344" width="16.5703125" style="87" customWidth="1"/>
    <col min="14345" max="14590" width="9.140625" style="87"/>
    <col min="14591" max="14591" width="2.140625" style="87" customWidth="1"/>
    <col min="14592" max="14592" width="5.140625" style="87" customWidth="1"/>
    <col min="14593" max="14593" width="43" style="87" customWidth="1"/>
    <col min="14594" max="14594" width="5.7109375" style="87" customWidth="1"/>
    <col min="14595" max="14595" width="6.42578125" style="87" customWidth="1"/>
    <col min="14596" max="14597" width="0" style="87" hidden="1" customWidth="1"/>
    <col min="14598" max="14598" width="14.28515625" style="87" customWidth="1"/>
    <col min="14599" max="14599" width="16" style="87" customWidth="1"/>
    <col min="14600" max="14600" width="16.5703125" style="87" customWidth="1"/>
    <col min="14601" max="14846" width="9.140625" style="87"/>
    <col min="14847" max="14847" width="2.140625" style="87" customWidth="1"/>
    <col min="14848" max="14848" width="5.140625" style="87" customWidth="1"/>
    <col min="14849" max="14849" width="43" style="87" customWidth="1"/>
    <col min="14850" max="14850" width="5.7109375" style="87" customWidth="1"/>
    <col min="14851" max="14851" width="6.42578125" style="87" customWidth="1"/>
    <col min="14852" max="14853" width="0" style="87" hidden="1" customWidth="1"/>
    <col min="14854" max="14854" width="14.28515625" style="87" customWidth="1"/>
    <col min="14855" max="14855" width="16" style="87" customWidth="1"/>
    <col min="14856" max="14856" width="16.5703125" style="87" customWidth="1"/>
    <col min="14857" max="15102" width="9.140625" style="87"/>
    <col min="15103" max="15103" width="2.140625" style="87" customWidth="1"/>
    <col min="15104" max="15104" width="5.140625" style="87" customWidth="1"/>
    <col min="15105" max="15105" width="43" style="87" customWidth="1"/>
    <col min="15106" max="15106" width="5.7109375" style="87" customWidth="1"/>
    <col min="15107" max="15107" width="6.42578125" style="87" customWidth="1"/>
    <col min="15108" max="15109" width="0" style="87" hidden="1" customWidth="1"/>
    <col min="15110" max="15110" width="14.28515625" style="87" customWidth="1"/>
    <col min="15111" max="15111" width="16" style="87" customWidth="1"/>
    <col min="15112" max="15112" width="16.5703125" style="87" customWidth="1"/>
    <col min="15113" max="15358" width="9.140625" style="87"/>
    <col min="15359" max="15359" width="2.140625" style="87" customWidth="1"/>
    <col min="15360" max="15360" width="5.140625" style="87" customWidth="1"/>
    <col min="15361" max="15361" width="43" style="87" customWidth="1"/>
    <col min="15362" max="15362" width="5.7109375" style="87" customWidth="1"/>
    <col min="15363" max="15363" width="6.42578125" style="87" customWidth="1"/>
    <col min="15364" max="15365" width="0" style="87" hidden="1" customWidth="1"/>
    <col min="15366" max="15366" width="14.28515625" style="87" customWidth="1"/>
    <col min="15367" max="15367" width="16" style="87" customWidth="1"/>
    <col min="15368" max="15368" width="16.5703125" style="87" customWidth="1"/>
    <col min="15369" max="15614" width="9.140625" style="87"/>
    <col min="15615" max="15615" width="2.140625" style="87" customWidth="1"/>
    <col min="15616" max="15616" width="5.140625" style="87" customWidth="1"/>
    <col min="15617" max="15617" width="43" style="87" customWidth="1"/>
    <col min="15618" max="15618" width="5.7109375" style="87" customWidth="1"/>
    <col min="15619" max="15619" width="6.42578125" style="87" customWidth="1"/>
    <col min="15620" max="15621" width="0" style="87" hidden="1" customWidth="1"/>
    <col min="15622" max="15622" width="14.28515625" style="87" customWidth="1"/>
    <col min="15623" max="15623" width="16" style="87" customWidth="1"/>
    <col min="15624" max="15624" width="16.5703125" style="87" customWidth="1"/>
    <col min="15625" max="15870" width="9.140625" style="87"/>
    <col min="15871" max="15871" width="2.140625" style="87" customWidth="1"/>
    <col min="15872" max="15872" width="5.140625" style="87" customWidth="1"/>
    <col min="15873" max="15873" width="43" style="87" customWidth="1"/>
    <col min="15874" max="15874" width="5.7109375" style="87" customWidth="1"/>
    <col min="15875" max="15875" width="6.42578125" style="87" customWidth="1"/>
    <col min="15876" max="15877" width="0" style="87" hidden="1" customWidth="1"/>
    <col min="15878" max="15878" width="14.28515625" style="87" customWidth="1"/>
    <col min="15879" max="15879" width="16" style="87" customWidth="1"/>
    <col min="15880" max="15880" width="16.5703125" style="87" customWidth="1"/>
    <col min="15881" max="16126" width="9.140625" style="87"/>
    <col min="16127" max="16127" width="2.140625" style="87" customWidth="1"/>
    <col min="16128" max="16128" width="5.140625" style="87" customWidth="1"/>
    <col min="16129" max="16129" width="43" style="87" customWidth="1"/>
    <col min="16130" max="16130" width="5.7109375" style="87" customWidth="1"/>
    <col min="16131" max="16131" width="6.42578125" style="87" customWidth="1"/>
    <col min="16132" max="16133" width="0" style="87" hidden="1" customWidth="1"/>
    <col min="16134" max="16134" width="14.28515625" style="87" customWidth="1"/>
    <col min="16135" max="16135" width="16" style="87" customWidth="1"/>
    <col min="16136" max="16136" width="16.5703125" style="87" customWidth="1"/>
    <col min="16137" max="16384" width="9.140625" style="87"/>
  </cols>
  <sheetData>
    <row r="1" spans="1:11" s="47" customFormat="1" ht="12.75">
      <c r="A1" s="46"/>
      <c r="C1" s="47" t="s">
        <v>1010</v>
      </c>
      <c r="H1" s="46"/>
      <c r="I1" s="48"/>
      <c r="J1" s="48"/>
      <c r="K1" s="48"/>
    </row>
    <row r="2" spans="1:11" s="54" customFormat="1" ht="12.75">
      <c r="A2" s="47"/>
      <c r="B2" s="49"/>
      <c r="C2" s="50"/>
      <c r="D2" s="50"/>
      <c r="E2" s="51"/>
      <c r="F2" s="52"/>
      <c r="G2" s="53"/>
    </row>
    <row r="3" spans="1:11" s="54" customFormat="1" ht="15" customHeight="1">
      <c r="B3" s="56" t="s">
        <v>447</v>
      </c>
      <c r="C3" s="55" t="s">
        <v>531</v>
      </c>
      <c r="D3" s="55"/>
      <c r="E3" s="57"/>
      <c r="F3" s="51"/>
      <c r="G3" s="58"/>
    </row>
    <row r="4" spans="1:11" s="54" customFormat="1" ht="12.75" customHeight="1">
      <c r="B4" s="49"/>
      <c r="C4" s="55"/>
      <c r="D4" s="59" t="s">
        <v>449</v>
      </c>
      <c r="E4" s="60" t="s">
        <v>450</v>
      </c>
      <c r="F4" s="59" t="s">
        <v>451</v>
      </c>
      <c r="G4" s="61" t="s">
        <v>452</v>
      </c>
    </row>
    <row r="5" spans="1:11" s="54" customFormat="1" ht="12.75">
      <c r="B5" s="70"/>
      <c r="C5" s="63"/>
      <c r="D5" s="64"/>
      <c r="E5" s="65"/>
      <c r="F5" s="66"/>
      <c r="G5" s="69"/>
      <c r="H5" s="69"/>
    </row>
    <row r="6" spans="1:11" s="54" customFormat="1" ht="78.75" customHeight="1">
      <c r="B6" s="62">
        <v>1</v>
      </c>
      <c r="C6" s="63" t="s">
        <v>532</v>
      </c>
      <c r="D6" s="64" t="s">
        <v>134</v>
      </c>
      <c r="E6" s="65">
        <v>3</v>
      </c>
      <c r="F6" s="804"/>
      <c r="G6" s="241">
        <f>E6*F6</f>
        <v>0</v>
      </c>
    </row>
    <row r="7" spans="1:11" s="54" customFormat="1" ht="12.75" customHeight="1">
      <c r="B7" s="70"/>
      <c r="C7" s="63"/>
      <c r="D7" s="64"/>
      <c r="E7" s="65"/>
      <c r="F7" s="804"/>
      <c r="G7" s="241"/>
    </row>
    <row r="8" spans="1:11" s="54" customFormat="1" ht="38.25" customHeight="1">
      <c r="B8" s="62">
        <f>B6+1</f>
        <v>2</v>
      </c>
      <c r="C8" s="63" t="s">
        <v>533</v>
      </c>
      <c r="D8" s="64" t="s">
        <v>134</v>
      </c>
      <c r="E8" s="65">
        <v>1</v>
      </c>
      <c r="F8" s="804"/>
      <c r="G8" s="241">
        <f>E8*F8</f>
        <v>0</v>
      </c>
    </row>
    <row r="9" spans="1:11" s="54" customFormat="1" ht="12.75" customHeight="1">
      <c r="B9" s="70"/>
      <c r="C9" s="63"/>
      <c r="D9" s="64"/>
      <c r="E9" s="65"/>
      <c r="F9" s="804"/>
      <c r="G9" s="241"/>
    </row>
    <row r="10" spans="1:11" s="54" customFormat="1" ht="38.25" customHeight="1">
      <c r="B10" s="62">
        <f>B8+1</f>
        <v>3</v>
      </c>
      <c r="C10" s="63" t="s">
        <v>534</v>
      </c>
      <c r="D10" s="64" t="s">
        <v>134</v>
      </c>
      <c r="E10" s="65">
        <v>1</v>
      </c>
      <c r="F10" s="804"/>
      <c r="G10" s="241">
        <f>E10*F10</f>
        <v>0</v>
      </c>
    </row>
    <row r="11" spans="1:11" s="54" customFormat="1" ht="12.75" customHeight="1">
      <c r="B11" s="70"/>
      <c r="C11" s="63"/>
      <c r="D11" s="64"/>
      <c r="E11" s="65"/>
      <c r="F11" s="804"/>
      <c r="G11" s="241"/>
    </row>
    <row r="12" spans="1:11" s="54" customFormat="1" ht="38.25" customHeight="1">
      <c r="B12" s="62">
        <f>B10+1</f>
        <v>4</v>
      </c>
      <c r="C12" s="63" t="s">
        <v>535</v>
      </c>
      <c r="D12" s="64" t="s">
        <v>134</v>
      </c>
      <c r="E12" s="65">
        <v>2</v>
      </c>
      <c r="F12" s="804"/>
      <c r="G12" s="241">
        <f>E12*F12</f>
        <v>0</v>
      </c>
    </row>
    <row r="13" spans="1:11" s="54" customFormat="1" ht="12.75" customHeight="1">
      <c r="B13" s="70"/>
      <c r="C13" s="63"/>
      <c r="D13" s="64"/>
      <c r="E13" s="65"/>
      <c r="F13" s="804"/>
      <c r="G13" s="241"/>
    </row>
    <row r="14" spans="1:11" s="54" customFormat="1" ht="38.25" customHeight="1">
      <c r="B14" s="62">
        <f>B12+1</f>
        <v>5</v>
      </c>
      <c r="C14" s="63" t="s">
        <v>536</v>
      </c>
      <c r="D14" s="64" t="s">
        <v>134</v>
      </c>
      <c r="E14" s="65">
        <v>4</v>
      </c>
      <c r="F14" s="804"/>
      <c r="G14" s="241">
        <f>E14*F14</f>
        <v>0</v>
      </c>
    </row>
    <row r="15" spans="1:11" s="54" customFormat="1" ht="12.75" customHeight="1">
      <c r="B15" s="70"/>
      <c r="C15" s="63"/>
      <c r="D15" s="64"/>
      <c r="E15" s="65"/>
      <c r="F15" s="804"/>
      <c r="G15" s="241"/>
    </row>
    <row r="16" spans="1:11" s="54" customFormat="1" ht="38.25" customHeight="1">
      <c r="B16" s="62">
        <f>B14+1</f>
        <v>6</v>
      </c>
      <c r="C16" s="63" t="s">
        <v>537</v>
      </c>
      <c r="D16" s="64" t="s">
        <v>134</v>
      </c>
      <c r="E16" s="65">
        <v>4</v>
      </c>
      <c r="F16" s="804"/>
      <c r="G16" s="241">
        <f>E16*F16</f>
        <v>0</v>
      </c>
    </row>
    <row r="17" spans="2:8" s="54" customFormat="1" ht="12.75" customHeight="1">
      <c r="B17" s="70"/>
      <c r="C17" s="63"/>
      <c r="D17" s="64"/>
      <c r="E17" s="65"/>
      <c r="F17" s="804"/>
      <c r="G17" s="241"/>
    </row>
    <row r="18" spans="2:8" s="54" customFormat="1" ht="38.25" customHeight="1">
      <c r="B18" s="62">
        <f>B16+1</f>
        <v>7</v>
      </c>
      <c r="C18" s="63" t="s">
        <v>538</v>
      </c>
      <c r="D18" s="64" t="s">
        <v>134</v>
      </c>
      <c r="E18" s="65">
        <v>1</v>
      </c>
      <c r="F18" s="804"/>
      <c r="G18" s="241">
        <f>E18*F18</f>
        <v>0</v>
      </c>
    </row>
    <row r="19" spans="2:8" s="54" customFormat="1" ht="12.75" customHeight="1">
      <c r="B19" s="70"/>
      <c r="C19" s="63"/>
      <c r="D19" s="64"/>
      <c r="E19" s="65"/>
      <c r="F19" s="804"/>
      <c r="G19" s="241"/>
    </row>
    <row r="20" spans="2:8" s="54" customFormat="1" ht="38.25">
      <c r="B20" s="62">
        <f>B18+1</f>
        <v>8</v>
      </c>
      <c r="C20" s="63" t="s">
        <v>539</v>
      </c>
      <c r="D20" s="64" t="s">
        <v>134</v>
      </c>
      <c r="E20" s="65">
        <v>1</v>
      </c>
      <c r="F20" s="804"/>
      <c r="G20" s="241">
        <f>E20*F20</f>
        <v>0</v>
      </c>
    </row>
    <row r="21" spans="2:8" s="54" customFormat="1" ht="12.75">
      <c r="B21" s="70"/>
      <c r="C21" s="63"/>
      <c r="D21" s="64"/>
      <c r="E21" s="65"/>
      <c r="F21" s="804"/>
      <c r="G21" s="241"/>
    </row>
    <row r="22" spans="2:8" s="54" customFormat="1" ht="13.5" customHeight="1">
      <c r="B22" s="62">
        <f>B20+1</f>
        <v>9</v>
      </c>
      <c r="C22" s="63" t="s">
        <v>475</v>
      </c>
      <c r="D22" s="64" t="s">
        <v>476</v>
      </c>
      <c r="E22" s="65">
        <v>10</v>
      </c>
      <c r="F22" s="804"/>
      <c r="G22" s="241">
        <f>E22*F22</f>
        <v>0</v>
      </c>
    </row>
    <row r="23" spans="2:8" s="54" customFormat="1" ht="13.5" customHeight="1">
      <c r="B23" s="70"/>
      <c r="C23" s="63"/>
      <c r="D23" s="64"/>
      <c r="E23" s="65"/>
      <c r="F23" s="804"/>
      <c r="G23" s="241"/>
      <c r="H23" s="77"/>
    </row>
    <row r="24" spans="2:8" s="54" customFormat="1" ht="27" customHeight="1">
      <c r="B24" s="62">
        <f>B22+1</f>
        <v>10</v>
      </c>
      <c r="C24" s="63" t="s">
        <v>540</v>
      </c>
      <c r="D24" s="64" t="s">
        <v>476</v>
      </c>
      <c r="E24" s="65">
        <v>20</v>
      </c>
      <c r="F24" s="804"/>
      <c r="G24" s="241">
        <f>E24*F24</f>
        <v>0</v>
      </c>
    </row>
    <row r="25" spans="2:8" s="54" customFormat="1" ht="12.75" customHeight="1" thickBot="1">
      <c r="B25" s="70"/>
      <c r="C25" s="63"/>
      <c r="D25" s="64"/>
      <c r="E25" s="65"/>
      <c r="F25" s="804"/>
      <c r="G25" s="241"/>
    </row>
    <row r="26" spans="2:8" s="54" customFormat="1" ht="13.5" thickBot="1">
      <c r="B26" s="72"/>
      <c r="C26" s="73" t="s">
        <v>15</v>
      </c>
      <c r="D26" s="73"/>
      <c r="E26" s="75"/>
      <c r="F26" s="806"/>
      <c r="G26" s="243">
        <f>SUM(G6:G24)</f>
        <v>0</v>
      </c>
    </row>
    <row r="27" spans="2:8" s="54" customFormat="1" ht="12.75">
      <c r="B27" s="70"/>
      <c r="C27" s="55"/>
      <c r="D27" s="55"/>
      <c r="E27" s="65"/>
      <c r="F27" s="804"/>
      <c r="G27" s="241"/>
    </row>
    <row r="28" spans="2:8" s="54" customFormat="1" ht="15" customHeight="1">
      <c r="B28" s="56" t="s">
        <v>447</v>
      </c>
      <c r="C28" s="55" t="s">
        <v>541</v>
      </c>
      <c r="D28" s="55"/>
      <c r="E28" s="57"/>
      <c r="F28" s="851"/>
      <c r="G28" s="244"/>
    </row>
    <row r="29" spans="2:8" s="54" customFormat="1" ht="12.75">
      <c r="B29" s="70"/>
      <c r="C29" s="63"/>
      <c r="D29" s="64"/>
      <c r="E29" s="65"/>
      <c r="F29" s="804"/>
      <c r="G29" s="245"/>
      <c r="H29" s="69"/>
    </row>
    <row r="30" spans="2:8" s="54" customFormat="1" ht="12.75">
      <c r="B30" s="62">
        <v>1</v>
      </c>
      <c r="C30" s="118" t="s">
        <v>542</v>
      </c>
      <c r="D30" s="64"/>
      <c r="E30" s="65"/>
      <c r="F30" s="804"/>
      <c r="G30" s="241"/>
    </row>
    <row r="31" spans="2:8" s="54" customFormat="1" ht="36">
      <c r="B31" s="62"/>
      <c r="C31" s="119" t="s">
        <v>543</v>
      </c>
      <c r="D31" s="64" t="s">
        <v>71</v>
      </c>
      <c r="E31" s="65">
        <v>1</v>
      </c>
      <c r="F31" s="804"/>
      <c r="G31" s="241"/>
    </row>
    <row r="32" spans="2:8" s="54" customFormat="1" ht="36">
      <c r="B32" s="62"/>
      <c r="C32" s="119" t="s">
        <v>544</v>
      </c>
      <c r="D32" s="64" t="s">
        <v>71</v>
      </c>
      <c r="E32" s="65">
        <v>1</v>
      </c>
      <c r="F32" s="804"/>
      <c r="G32" s="241"/>
    </row>
    <row r="33" spans="2:7" s="54" customFormat="1" ht="24">
      <c r="B33" s="62"/>
      <c r="C33" s="119" t="s">
        <v>545</v>
      </c>
      <c r="D33" s="64" t="s">
        <v>71</v>
      </c>
      <c r="E33" s="65">
        <v>1</v>
      </c>
      <c r="F33" s="804"/>
      <c r="G33" s="241"/>
    </row>
    <row r="34" spans="2:7" s="54" customFormat="1" ht="24">
      <c r="B34" s="70"/>
      <c r="C34" s="120" t="s">
        <v>546</v>
      </c>
      <c r="D34" s="64" t="s">
        <v>71</v>
      </c>
      <c r="E34" s="65">
        <v>3</v>
      </c>
      <c r="F34" s="804"/>
      <c r="G34" s="241"/>
    </row>
    <row r="35" spans="2:7" s="54" customFormat="1" ht="24">
      <c r="B35" s="70"/>
      <c r="C35" s="120" t="s">
        <v>547</v>
      </c>
      <c r="D35" s="64" t="s">
        <v>71</v>
      </c>
      <c r="E35" s="65">
        <v>3</v>
      </c>
      <c r="F35" s="804"/>
      <c r="G35" s="241"/>
    </row>
    <row r="36" spans="2:7" s="54" customFormat="1" ht="12.75">
      <c r="B36" s="62"/>
      <c r="C36" s="120" t="s">
        <v>548</v>
      </c>
      <c r="D36" s="64" t="s">
        <v>71</v>
      </c>
      <c r="E36" s="65">
        <v>1</v>
      </c>
      <c r="F36" s="804"/>
      <c r="G36" s="241"/>
    </row>
    <row r="37" spans="2:7" s="54" customFormat="1" ht="24">
      <c r="B37" s="62"/>
      <c r="C37" s="120" t="s">
        <v>549</v>
      </c>
      <c r="D37" s="64" t="s">
        <v>134</v>
      </c>
      <c r="E37" s="65">
        <v>1</v>
      </c>
      <c r="F37" s="804"/>
      <c r="G37" s="241"/>
    </row>
    <row r="38" spans="2:7" s="54" customFormat="1" ht="24">
      <c r="B38" s="62"/>
      <c r="C38" s="120" t="s">
        <v>550</v>
      </c>
      <c r="D38" s="64" t="s">
        <v>71</v>
      </c>
      <c r="E38" s="65">
        <v>2</v>
      </c>
      <c r="F38" s="804"/>
      <c r="G38" s="241"/>
    </row>
    <row r="39" spans="2:7" s="54" customFormat="1" ht="24">
      <c r="B39" s="62"/>
      <c r="C39" s="120" t="s">
        <v>551</v>
      </c>
      <c r="D39" s="64" t="s">
        <v>71</v>
      </c>
      <c r="E39" s="65">
        <v>3</v>
      </c>
      <c r="F39" s="804"/>
      <c r="G39" s="241"/>
    </row>
    <row r="40" spans="2:7" s="54" customFormat="1" ht="12.75">
      <c r="B40" s="62"/>
      <c r="C40" s="120" t="s">
        <v>552</v>
      </c>
      <c r="D40" s="64" t="s">
        <v>71</v>
      </c>
      <c r="E40" s="65">
        <v>7</v>
      </c>
      <c r="F40" s="804"/>
      <c r="G40" s="241"/>
    </row>
    <row r="41" spans="2:7" s="54" customFormat="1" ht="12.75">
      <c r="B41" s="62"/>
      <c r="C41" s="120" t="s">
        <v>553</v>
      </c>
      <c r="D41" s="64" t="s">
        <v>71</v>
      </c>
      <c r="E41" s="65">
        <v>1</v>
      </c>
      <c r="F41" s="804"/>
      <c r="G41" s="241"/>
    </row>
    <row r="42" spans="2:7" s="54" customFormat="1" ht="12.75">
      <c r="B42" s="62"/>
      <c r="C42" s="120" t="s">
        <v>554</v>
      </c>
      <c r="D42" s="64" t="s">
        <v>71</v>
      </c>
      <c r="E42" s="65">
        <v>1</v>
      </c>
      <c r="F42" s="804"/>
      <c r="G42" s="241"/>
    </row>
    <row r="43" spans="2:7" s="54" customFormat="1" ht="24">
      <c r="B43" s="62"/>
      <c r="C43" s="120" t="s">
        <v>555</v>
      </c>
      <c r="D43" s="64" t="s">
        <v>134</v>
      </c>
      <c r="E43" s="65">
        <v>1</v>
      </c>
      <c r="F43" s="804"/>
      <c r="G43" s="241"/>
    </row>
    <row r="44" spans="2:7" s="54" customFormat="1" ht="12.75">
      <c r="B44" s="62"/>
      <c r="C44" s="120" t="s">
        <v>556</v>
      </c>
      <c r="D44" s="64" t="s">
        <v>71</v>
      </c>
      <c r="E44" s="65">
        <v>22</v>
      </c>
      <c r="F44" s="804"/>
      <c r="G44" s="241"/>
    </row>
    <row r="45" spans="2:7" s="54" customFormat="1" ht="24">
      <c r="B45" s="62"/>
      <c r="C45" s="120" t="s">
        <v>557</v>
      </c>
      <c r="D45" s="64" t="s">
        <v>71</v>
      </c>
      <c r="E45" s="65">
        <v>14</v>
      </c>
      <c r="F45" s="804"/>
      <c r="G45" s="241"/>
    </row>
    <row r="46" spans="2:7" s="54" customFormat="1" ht="12.75">
      <c r="B46" s="70"/>
      <c r="C46" s="121" t="s">
        <v>558</v>
      </c>
      <c r="D46" s="64" t="s">
        <v>71</v>
      </c>
      <c r="E46" s="65">
        <v>12</v>
      </c>
      <c r="F46" s="804"/>
      <c r="G46" s="241"/>
    </row>
    <row r="47" spans="2:7" s="54" customFormat="1" ht="12.75">
      <c r="B47" s="70"/>
      <c r="C47" s="121" t="s">
        <v>559</v>
      </c>
      <c r="D47" s="64" t="s">
        <v>71</v>
      </c>
      <c r="E47" s="65">
        <v>3</v>
      </c>
      <c r="F47" s="804"/>
      <c r="G47" s="241"/>
    </row>
    <row r="48" spans="2:7" s="54" customFormat="1" ht="12.75">
      <c r="B48" s="70"/>
      <c r="C48" s="121" t="s">
        <v>560</v>
      </c>
      <c r="D48" s="64" t="s">
        <v>71</v>
      </c>
      <c r="E48" s="65">
        <v>3</v>
      </c>
      <c r="F48" s="804"/>
      <c r="G48" s="241"/>
    </row>
    <row r="49" spans="2:8" s="54" customFormat="1" ht="12.75">
      <c r="B49" s="70"/>
      <c r="C49" s="121" t="s">
        <v>561</v>
      </c>
      <c r="D49" s="64" t="s">
        <v>71</v>
      </c>
      <c r="E49" s="65">
        <v>9</v>
      </c>
      <c r="F49" s="804"/>
      <c r="G49" s="241"/>
    </row>
    <row r="50" spans="2:8" s="54" customFormat="1" ht="12.75">
      <c r="B50" s="70"/>
      <c r="C50" s="121" t="s">
        <v>562</v>
      </c>
      <c r="D50" s="64" t="s">
        <v>71</v>
      </c>
      <c r="E50" s="65">
        <v>9</v>
      </c>
      <c r="F50" s="804"/>
      <c r="G50" s="241"/>
    </row>
    <row r="51" spans="2:8" s="54" customFormat="1" ht="12.75">
      <c r="B51" s="70"/>
      <c r="C51" s="121" t="s">
        <v>563</v>
      </c>
      <c r="D51" s="64" t="s">
        <v>71</v>
      </c>
      <c r="E51" s="65">
        <v>3</v>
      </c>
      <c r="F51" s="804"/>
      <c r="G51" s="241"/>
    </row>
    <row r="52" spans="2:8" s="122" customFormat="1" ht="24">
      <c r="B52" s="71"/>
      <c r="C52" s="120" t="s">
        <v>564</v>
      </c>
      <c r="D52" s="64" t="s">
        <v>71</v>
      </c>
      <c r="E52" s="65">
        <v>1</v>
      </c>
      <c r="F52" s="807"/>
      <c r="G52" s="246"/>
    </row>
    <row r="53" spans="2:8" s="54" customFormat="1" ht="36">
      <c r="B53" s="62"/>
      <c r="C53" s="119" t="s">
        <v>565</v>
      </c>
      <c r="D53" s="64" t="s">
        <v>393</v>
      </c>
      <c r="E53" s="65">
        <v>80</v>
      </c>
      <c r="F53" s="804"/>
      <c r="G53" s="241"/>
    </row>
    <row r="54" spans="2:8" s="54" customFormat="1" ht="24">
      <c r="B54" s="70"/>
      <c r="C54" s="119" t="s">
        <v>566</v>
      </c>
      <c r="D54" s="64" t="s">
        <v>71</v>
      </c>
      <c r="E54" s="65">
        <v>8</v>
      </c>
      <c r="F54" s="804"/>
      <c r="G54" s="241"/>
    </row>
    <row r="55" spans="2:8" s="54" customFormat="1" ht="12.75">
      <c r="B55" s="62"/>
      <c r="C55" s="119" t="s">
        <v>567</v>
      </c>
      <c r="D55" s="64" t="s">
        <v>71</v>
      </c>
      <c r="E55" s="65">
        <v>8</v>
      </c>
      <c r="F55" s="804"/>
      <c r="G55" s="241"/>
    </row>
    <row r="56" spans="2:8" s="54" customFormat="1" ht="12.75">
      <c r="B56" s="62">
        <v>2</v>
      </c>
      <c r="C56" s="118" t="s">
        <v>568</v>
      </c>
      <c r="D56" s="64"/>
      <c r="E56" s="65"/>
      <c r="F56" s="804"/>
      <c r="G56" s="241"/>
      <c r="H56" s="77"/>
    </row>
    <row r="57" spans="2:8" s="54" customFormat="1" ht="12.75">
      <c r="B57" s="62"/>
      <c r="C57" s="120" t="s">
        <v>569</v>
      </c>
      <c r="D57" s="64" t="s">
        <v>71</v>
      </c>
      <c r="E57" s="65">
        <v>1</v>
      </c>
      <c r="F57" s="804"/>
      <c r="G57" s="241"/>
    </row>
    <row r="58" spans="2:8" s="54" customFormat="1" ht="48">
      <c r="B58" s="70"/>
      <c r="C58" s="120" t="s">
        <v>570</v>
      </c>
      <c r="D58" s="64" t="s">
        <v>71</v>
      </c>
      <c r="E58" s="65">
        <v>1</v>
      </c>
      <c r="F58" s="804"/>
      <c r="G58" s="241"/>
      <c r="H58" s="77"/>
    </row>
    <row r="59" spans="2:8" s="54" customFormat="1" ht="27" customHeight="1">
      <c r="B59" s="62"/>
      <c r="C59" s="120" t="s">
        <v>571</v>
      </c>
      <c r="D59" s="64" t="s">
        <v>71</v>
      </c>
      <c r="E59" s="65">
        <v>1</v>
      </c>
      <c r="F59" s="804"/>
      <c r="G59" s="241"/>
    </row>
    <row r="60" spans="2:8" s="54" customFormat="1" ht="12.75">
      <c r="B60" s="62"/>
      <c r="C60" s="120" t="s">
        <v>572</v>
      </c>
      <c r="D60" s="64" t="s">
        <v>71</v>
      </c>
      <c r="E60" s="65">
        <v>1</v>
      </c>
      <c r="F60" s="804"/>
      <c r="G60" s="241"/>
    </row>
    <row r="61" spans="2:8" s="54" customFormat="1" ht="12.75" customHeight="1">
      <c r="B61" s="62">
        <v>3</v>
      </c>
      <c r="C61" s="118" t="s">
        <v>573</v>
      </c>
      <c r="D61" s="64"/>
      <c r="E61" s="65"/>
      <c r="F61" s="804"/>
      <c r="G61" s="241"/>
    </row>
    <row r="62" spans="2:8" s="54" customFormat="1" ht="12.75">
      <c r="B62" s="62"/>
      <c r="C62" s="119" t="s">
        <v>574</v>
      </c>
      <c r="D62" s="64" t="s">
        <v>134</v>
      </c>
      <c r="E62" s="65">
        <v>1</v>
      </c>
      <c r="F62" s="804"/>
      <c r="G62" s="241"/>
    </row>
    <row r="63" spans="2:8" s="54" customFormat="1" ht="12.75">
      <c r="B63" s="123"/>
      <c r="C63" s="124" t="s">
        <v>575</v>
      </c>
      <c r="D63" s="849" t="s">
        <v>134</v>
      </c>
      <c r="E63" s="849">
        <v>1</v>
      </c>
      <c r="F63" s="852"/>
      <c r="G63" s="850">
        <f>E63*F63</f>
        <v>0</v>
      </c>
    </row>
    <row r="64" spans="2:8" s="54" customFormat="1" ht="12.75">
      <c r="B64" s="62"/>
      <c r="C64" s="63"/>
      <c r="D64" s="64"/>
      <c r="E64" s="65"/>
      <c r="F64" s="804"/>
      <c r="G64" s="241"/>
    </row>
    <row r="65" spans="1:8" s="54" customFormat="1" ht="191.25">
      <c r="B65" s="62">
        <v>4</v>
      </c>
      <c r="C65" s="63" t="s">
        <v>576</v>
      </c>
      <c r="D65" s="64" t="s">
        <v>134</v>
      </c>
      <c r="E65" s="65">
        <v>1</v>
      </c>
      <c r="F65" s="804"/>
      <c r="G65" s="241">
        <f>E65*F65</f>
        <v>0</v>
      </c>
    </row>
    <row r="66" spans="1:8" s="54" customFormat="1" ht="12.75" customHeight="1">
      <c r="B66" s="70"/>
      <c r="C66" s="63"/>
      <c r="D66" s="64"/>
      <c r="E66" s="65"/>
      <c r="F66" s="241"/>
      <c r="G66" s="241"/>
    </row>
    <row r="67" spans="1:8" s="54" customFormat="1" ht="12.75" customHeight="1" thickBot="1">
      <c r="B67" s="70"/>
      <c r="C67" s="63"/>
      <c r="D67" s="64"/>
      <c r="E67" s="65"/>
      <c r="F67" s="241"/>
      <c r="G67" s="241"/>
    </row>
    <row r="68" spans="1:8" s="54" customFormat="1" ht="13.5" thickBot="1">
      <c r="B68" s="72"/>
      <c r="C68" s="73" t="s">
        <v>15</v>
      </c>
      <c r="D68" s="73"/>
      <c r="E68" s="75"/>
      <c r="F68" s="242"/>
      <c r="G68" s="243">
        <f>SUM(G63:G65)</f>
        <v>0</v>
      </c>
    </row>
    <row r="69" spans="1:8" s="54" customFormat="1" ht="12.75" customHeight="1">
      <c r="B69" s="70"/>
      <c r="C69" s="63"/>
      <c r="D69" s="64"/>
      <c r="E69" s="65"/>
      <c r="F69" s="241"/>
      <c r="G69" s="241"/>
      <c r="H69" s="77"/>
    </row>
    <row r="70" spans="1:8" s="54" customFormat="1" ht="12.75">
      <c r="B70" s="70"/>
      <c r="C70" s="55"/>
      <c r="D70" s="55"/>
      <c r="E70" s="65"/>
      <c r="F70" s="241"/>
      <c r="G70" s="241"/>
      <c r="H70" s="77"/>
    </row>
    <row r="71" spans="1:8" s="54" customFormat="1" ht="12.75">
      <c r="B71" s="70"/>
      <c r="C71" s="55" t="s">
        <v>495</v>
      </c>
      <c r="D71" s="55"/>
      <c r="E71" s="66"/>
      <c r="F71" s="241"/>
      <c r="G71" s="241"/>
    </row>
    <row r="72" spans="1:8" s="54" customFormat="1" ht="12.75">
      <c r="B72" s="70"/>
      <c r="C72" s="55"/>
      <c r="D72" s="55"/>
      <c r="E72" s="66"/>
      <c r="F72" s="241"/>
      <c r="G72" s="241"/>
    </row>
    <row r="73" spans="1:8" s="54" customFormat="1" ht="12.75">
      <c r="B73" s="70"/>
      <c r="C73" s="47" t="s">
        <v>577</v>
      </c>
      <c r="D73" s="55"/>
      <c r="E73" s="66"/>
      <c r="F73" s="241"/>
      <c r="G73" s="241"/>
    </row>
    <row r="74" spans="1:8" s="54" customFormat="1" ht="12.75">
      <c r="B74" s="70"/>
      <c r="C74" s="55"/>
      <c r="D74" s="55"/>
      <c r="E74" s="78"/>
      <c r="F74" s="241"/>
      <c r="G74" s="241"/>
    </row>
    <row r="75" spans="1:8" s="54" customFormat="1" ht="12.75">
      <c r="A75" s="47"/>
      <c r="B75" s="125" t="s">
        <v>19</v>
      </c>
      <c r="C75" s="924" t="s">
        <v>578</v>
      </c>
      <c r="D75" s="925"/>
      <c r="E75" s="51"/>
      <c r="F75" s="244"/>
      <c r="G75" s="247">
        <f>SUM(G26)</f>
        <v>0</v>
      </c>
    </row>
    <row r="76" spans="1:8" s="54" customFormat="1" ht="12.75">
      <c r="A76" s="47"/>
      <c r="B76" s="125"/>
      <c r="C76" s="79"/>
      <c r="D76" s="126"/>
      <c r="E76" s="51"/>
      <c r="F76" s="244"/>
      <c r="G76" s="247"/>
    </row>
    <row r="77" spans="1:8" s="54" customFormat="1" ht="12.75">
      <c r="A77" s="47"/>
      <c r="B77" s="125" t="s">
        <v>20</v>
      </c>
      <c r="C77" s="924" t="s">
        <v>579</v>
      </c>
      <c r="D77" s="925"/>
      <c r="E77" s="51"/>
      <c r="F77" s="244"/>
      <c r="G77" s="247">
        <f>G68</f>
        <v>0</v>
      </c>
    </row>
    <row r="78" spans="1:8" s="54" customFormat="1" ht="13.5" thickBot="1">
      <c r="A78" s="47"/>
      <c r="B78" s="49"/>
      <c r="C78" s="79"/>
      <c r="D78" s="50"/>
      <c r="E78" s="51"/>
      <c r="F78" s="244"/>
      <c r="G78" s="247"/>
    </row>
    <row r="79" spans="1:8" s="54" customFormat="1" ht="13.5" thickTop="1">
      <c r="A79" s="47"/>
      <c r="B79" s="49"/>
      <c r="C79" s="81" t="s">
        <v>15</v>
      </c>
      <c r="D79" s="82"/>
      <c r="E79" s="83"/>
      <c r="F79" s="248"/>
      <c r="G79" s="249">
        <f>SUM(G75:G77)</f>
        <v>0</v>
      </c>
    </row>
    <row r="80" spans="1:8" s="54" customFormat="1" ht="12.75">
      <c r="A80" s="47"/>
      <c r="B80" s="49"/>
      <c r="C80" s="79"/>
      <c r="D80" s="50"/>
      <c r="E80" s="51"/>
      <c r="F80" s="244"/>
      <c r="G80" s="247"/>
    </row>
    <row r="81" spans="1:8" s="54" customFormat="1" ht="12" customHeight="1" thickBot="1">
      <c r="A81" s="47"/>
      <c r="B81" s="49"/>
      <c r="C81" s="79" t="s">
        <v>162</v>
      </c>
      <c r="D81" s="50"/>
      <c r="E81" s="127">
        <v>0.22</v>
      </c>
      <c r="F81" s="250"/>
      <c r="G81" s="247">
        <f>SUM(G79*0.22)</f>
        <v>0</v>
      </c>
    </row>
    <row r="82" spans="1:8" s="54" customFormat="1" ht="13.5" thickTop="1">
      <c r="A82" s="47"/>
      <c r="B82" s="49"/>
      <c r="C82" s="81" t="s">
        <v>15</v>
      </c>
      <c r="D82" s="85"/>
      <c r="E82" s="83"/>
      <c r="F82" s="248"/>
      <c r="G82" s="249">
        <f>SUM(G79:G81)</f>
        <v>0</v>
      </c>
    </row>
    <row r="83" spans="1:8" s="54" customFormat="1" ht="12.75">
      <c r="B83" s="70"/>
      <c r="C83" s="55"/>
      <c r="D83" s="55"/>
      <c r="E83" s="65"/>
      <c r="F83" s="66"/>
      <c r="G83" s="76"/>
      <c r="H83" s="77"/>
    </row>
    <row r="84" spans="1:8" s="54" customFormat="1" ht="12.75">
      <c r="B84" s="70"/>
      <c r="C84" s="63"/>
      <c r="D84" s="64"/>
      <c r="E84" s="65"/>
      <c r="F84" s="66"/>
      <c r="G84" s="76"/>
    </row>
    <row r="85" spans="1:8" s="54" customFormat="1" ht="12.75">
      <c r="B85" s="70"/>
      <c r="C85" s="63" t="s">
        <v>498</v>
      </c>
      <c r="D85" s="64"/>
      <c r="E85" s="65"/>
      <c r="F85" s="66"/>
      <c r="G85" s="76"/>
    </row>
    <row r="86" spans="1:8" s="54" customFormat="1" ht="12.75">
      <c r="B86" s="70"/>
      <c r="C86" s="63"/>
      <c r="D86" s="64"/>
      <c r="E86" s="65"/>
      <c r="F86" s="66"/>
      <c r="G86" s="76"/>
    </row>
    <row r="87" spans="1:8" s="54" customFormat="1" ht="12.75">
      <c r="B87" s="70"/>
      <c r="C87" s="926" t="s">
        <v>580</v>
      </c>
      <c r="D87" s="927"/>
      <c r="E87" s="927"/>
      <c r="F87" s="927"/>
      <c r="G87" s="927"/>
      <c r="H87" s="927"/>
    </row>
    <row r="88" spans="1:8" s="54" customFormat="1" ht="12.75">
      <c r="B88" s="70"/>
      <c r="C88" s="927"/>
      <c r="D88" s="927"/>
      <c r="E88" s="927"/>
      <c r="F88" s="927"/>
      <c r="G88" s="927"/>
      <c r="H88" s="927"/>
    </row>
    <row r="89" spans="1:8" s="54" customFormat="1" ht="12.75">
      <c r="B89" s="70"/>
      <c r="C89" s="927"/>
      <c r="D89" s="927"/>
      <c r="E89" s="927"/>
      <c r="F89" s="927"/>
      <c r="G89" s="927"/>
      <c r="H89" s="927"/>
    </row>
    <row r="90" spans="1:8" s="54" customFormat="1" ht="12.75">
      <c r="B90" s="70"/>
      <c r="C90" s="927"/>
      <c r="D90" s="927"/>
      <c r="E90" s="927"/>
      <c r="F90" s="927"/>
      <c r="G90" s="927"/>
      <c r="H90" s="927"/>
    </row>
    <row r="91" spans="1:8" s="54" customFormat="1" ht="12.75">
      <c r="B91" s="70"/>
      <c r="C91" s="927"/>
      <c r="D91" s="927"/>
      <c r="E91" s="927"/>
      <c r="F91" s="927"/>
      <c r="G91" s="927"/>
      <c r="H91" s="927"/>
    </row>
    <row r="92" spans="1:8" s="54" customFormat="1" ht="12.75">
      <c r="B92" s="70"/>
      <c r="C92" s="927"/>
      <c r="D92" s="927"/>
      <c r="E92" s="927"/>
      <c r="F92" s="927"/>
      <c r="G92" s="927"/>
      <c r="H92" s="927"/>
    </row>
    <row r="93" spans="1:8" s="54" customFormat="1" ht="12.75">
      <c r="B93" s="70"/>
      <c r="C93" s="927"/>
      <c r="D93" s="927"/>
      <c r="E93" s="927"/>
      <c r="F93" s="927"/>
      <c r="G93" s="927"/>
      <c r="H93" s="927"/>
    </row>
    <row r="94" spans="1:8" s="54" customFormat="1" ht="12.75">
      <c r="B94" s="70"/>
      <c r="C94" s="927"/>
      <c r="D94" s="927"/>
      <c r="E94" s="927"/>
      <c r="F94" s="927"/>
      <c r="G94" s="927"/>
      <c r="H94" s="927"/>
    </row>
    <row r="95" spans="1:8" s="54" customFormat="1" ht="12.75">
      <c r="B95" s="70"/>
      <c r="C95" s="927"/>
      <c r="D95" s="927"/>
      <c r="E95" s="927"/>
      <c r="F95" s="927"/>
      <c r="G95" s="927"/>
      <c r="H95" s="927"/>
    </row>
    <row r="96" spans="1:8" s="54" customFormat="1" ht="12.75">
      <c r="B96" s="70"/>
      <c r="C96" s="927"/>
      <c r="D96" s="927"/>
      <c r="E96" s="927"/>
      <c r="F96" s="927"/>
      <c r="G96" s="927"/>
      <c r="H96" s="927"/>
    </row>
    <row r="97" spans="2:8" s="54" customFormat="1" ht="41.25" customHeight="1">
      <c r="B97" s="70"/>
      <c r="C97" s="927"/>
      <c r="D97" s="927"/>
      <c r="E97" s="927"/>
      <c r="F97" s="927"/>
      <c r="G97" s="927"/>
      <c r="H97" s="927"/>
    </row>
    <row r="98" spans="2:8" s="54" customFormat="1" ht="12.75">
      <c r="B98" s="70"/>
      <c r="C98" s="63"/>
      <c r="D98" s="64"/>
      <c r="E98" s="65"/>
      <c r="F98" s="66"/>
      <c r="G98" s="76"/>
    </row>
    <row r="99" spans="2:8" s="54" customFormat="1" ht="12.75">
      <c r="B99" s="70"/>
      <c r="C99" s="63"/>
      <c r="D99" s="64"/>
      <c r="E99" s="65"/>
      <c r="F99" s="66"/>
      <c r="G99" s="76"/>
    </row>
    <row r="100" spans="2:8" s="54" customFormat="1" ht="12.75">
      <c r="B100" s="70"/>
      <c r="C100" s="63"/>
      <c r="D100" s="64"/>
      <c r="E100" s="65"/>
      <c r="F100" s="66"/>
      <c r="G100" s="76"/>
    </row>
    <row r="101" spans="2:8" s="54" customFormat="1" ht="12.75">
      <c r="B101" s="70"/>
      <c r="C101" s="63"/>
      <c r="D101" s="64"/>
      <c r="E101" s="65"/>
      <c r="F101" s="66"/>
      <c r="G101" s="76"/>
    </row>
    <row r="102" spans="2:8" s="54" customFormat="1" ht="12.75">
      <c r="B102" s="70"/>
      <c r="C102" s="63"/>
      <c r="D102" s="64"/>
      <c r="E102" s="65"/>
      <c r="F102" s="66"/>
      <c r="G102" s="76"/>
    </row>
    <row r="103" spans="2:8" s="54" customFormat="1" ht="12.75">
      <c r="B103" s="70"/>
      <c r="C103" s="63"/>
      <c r="D103" s="64"/>
      <c r="E103" s="65"/>
      <c r="F103" s="66"/>
      <c r="G103" s="76"/>
    </row>
    <row r="104" spans="2:8" s="54" customFormat="1" ht="12.75">
      <c r="B104" s="70"/>
      <c r="C104" s="63"/>
      <c r="D104" s="64"/>
      <c r="E104" s="65"/>
      <c r="F104" s="66"/>
      <c r="G104" s="76"/>
    </row>
    <row r="105" spans="2:8" s="54" customFormat="1" ht="12.75">
      <c r="B105" s="70"/>
      <c r="C105" s="63"/>
      <c r="D105" s="64"/>
      <c r="E105" s="65"/>
      <c r="F105" s="66"/>
      <c r="G105" s="76"/>
    </row>
    <row r="106" spans="2:8" s="54" customFormat="1" ht="12.75">
      <c r="B106" s="70"/>
      <c r="C106" s="63"/>
      <c r="D106" s="64"/>
      <c r="E106" s="65"/>
      <c r="F106" s="66"/>
      <c r="G106" s="76"/>
    </row>
    <row r="107" spans="2:8" s="54" customFormat="1" ht="12.75">
      <c r="B107" s="70"/>
      <c r="C107" s="63"/>
      <c r="D107" s="64"/>
      <c r="E107" s="65"/>
      <c r="F107" s="66"/>
      <c r="G107" s="76"/>
    </row>
    <row r="108" spans="2:8" s="54" customFormat="1" ht="12.75">
      <c r="B108" s="70"/>
      <c r="C108" s="63"/>
      <c r="D108" s="64"/>
      <c r="E108" s="65"/>
      <c r="F108" s="66"/>
      <c r="G108" s="76"/>
    </row>
    <row r="109" spans="2:8" s="54" customFormat="1" ht="12.75">
      <c r="B109" s="70"/>
      <c r="C109" s="63"/>
      <c r="D109" s="64"/>
      <c r="E109" s="65"/>
      <c r="F109" s="66"/>
      <c r="G109" s="76"/>
    </row>
    <row r="110" spans="2:8" s="54" customFormat="1" ht="12.75">
      <c r="B110" s="70"/>
      <c r="C110" s="63"/>
      <c r="D110" s="64"/>
      <c r="E110" s="65"/>
      <c r="F110" s="66"/>
      <c r="G110" s="76"/>
    </row>
    <row r="111" spans="2:8" s="54" customFormat="1" ht="12.75">
      <c r="B111" s="70"/>
      <c r="C111" s="63"/>
      <c r="D111" s="64"/>
      <c r="E111" s="65"/>
      <c r="F111" s="66"/>
      <c r="G111" s="76"/>
    </row>
    <row r="112" spans="2:8" s="54" customFormat="1" ht="12.75">
      <c r="B112" s="70"/>
      <c r="C112" s="63"/>
      <c r="D112" s="64"/>
      <c r="E112" s="65"/>
      <c r="F112" s="66"/>
      <c r="G112" s="76"/>
    </row>
    <row r="113" spans="2:7" s="54" customFormat="1" ht="12.75">
      <c r="B113" s="70"/>
      <c r="C113" s="63"/>
      <c r="D113" s="64"/>
      <c r="E113" s="65"/>
      <c r="F113" s="66"/>
      <c r="G113" s="76"/>
    </row>
    <row r="114" spans="2:7" s="54" customFormat="1" ht="12.75">
      <c r="B114" s="70"/>
      <c r="C114" s="63"/>
      <c r="D114" s="64"/>
      <c r="E114" s="65"/>
      <c r="F114" s="66"/>
      <c r="G114" s="76"/>
    </row>
    <row r="115" spans="2:7" s="54" customFormat="1" ht="12.75">
      <c r="B115" s="70"/>
      <c r="C115" s="63"/>
      <c r="D115" s="64"/>
      <c r="E115" s="65"/>
      <c r="F115" s="66"/>
      <c r="G115" s="76"/>
    </row>
    <row r="116" spans="2:7" s="54" customFormat="1" ht="12.75">
      <c r="B116" s="70"/>
      <c r="C116" s="63"/>
      <c r="D116" s="64"/>
      <c r="E116" s="65"/>
      <c r="F116" s="66"/>
      <c r="G116" s="76"/>
    </row>
    <row r="117" spans="2:7" s="54" customFormat="1" ht="12.75">
      <c r="B117" s="70"/>
      <c r="C117" s="63"/>
      <c r="D117" s="64"/>
      <c r="E117" s="65"/>
      <c r="F117" s="66"/>
      <c r="G117" s="76"/>
    </row>
    <row r="118" spans="2:7" s="54" customFormat="1" ht="12.75">
      <c r="B118" s="70"/>
      <c r="C118" s="63"/>
      <c r="D118" s="64"/>
      <c r="E118" s="65"/>
      <c r="F118" s="66"/>
      <c r="G118" s="76"/>
    </row>
    <row r="119" spans="2:7" s="54" customFormat="1" ht="12.75">
      <c r="B119" s="70"/>
      <c r="C119" s="63"/>
      <c r="D119" s="64"/>
      <c r="E119" s="65"/>
      <c r="F119" s="66"/>
      <c r="G119" s="76"/>
    </row>
    <row r="120" spans="2:7" s="54" customFormat="1" ht="12.75">
      <c r="B120" s="70"/>
      <c r="C120" s="63"/>
      <c r="D120" s="64"/>
      <c r="E120" s="65"/>
      <c r="F120" s="66"/>
      <c r="G120" s="76"/>
    </row>
    <row r="121" spans="2:7" s="54" customFormat="1" ht="12.75">
      <c r="B121" s="70"/>
      <c r="C121" s="63"/>
      <c r="D121" s="64"/>
      <c r="E121" s="65"/>
      <c r="F121" s="66"/>
      <c r="G121" s="76"/>
    </row>
    <row r="122" spans="2:7" s="54" customFormat="1" ht="12.75">
      <c r="B122" s="70"/>
      <c r="C122" s="63"/>
      <c r="D122" s="64"/>
      <c r="E122" s="65"/>
      <c r="F122" s="66"/>
      <c r="G122" s="76"/>
    </row>
    <row r="123" spans="2:7" s="54" customFormat="1" ht="12.75">
      <c r="B123" s="70"/>
      <c r="C123" s="63"/>
      <c r="D123" s="64"/>
      <c r="E123" s="65"/>
      <c r="F123" s="66"/>
      <c r="G123" s="76"/>
    </row>
    <row r="124" spans="2:7" s="54" customFormat="1" ht="12.75">
      <c r="B124" s="70"/>
      <c r="C124" s="63"/>
      <c r="D124" s="64"/>
      <c r="E124" s="65"/>
      <c r="F124" s="66"/>
      <c r="G124" s="76"/>
    </row>
    <row r="125" spans="2:7" s="54" customFormat="1" ht="12.75">
      <c r="B125" s="70"/>
      <c r="C125" s="63"/>
      <c r="D125" s="64"/>
      <c r="E125" s="65"/>
      <c r="F125" s="66"/>
      <c r="G125" s="76"/>
    </row>
    <row r="126" spans="2:7" s="54" customFormat="1" ht="12.75">
      <c r="B126" s="70"/>
      <c r="C126" s="63"/>
      <c r="D126" s="64"/>
      <c r="E126" s="65"/>
      <c r="F126" s="66"/>
      <c r="G126" s="76"/>
    </row>
    <row r="127" spans="2:7" s="54" customFormat="1" ht="12.75">
      <c r="B127" s="70"/>
      <c r="C127" s="63"/>
      <c r="D127" s="64"/>
      <c r="E127" s="65"/>
      <c r="F127" s="66"/>
      <c r="G127" s="76"/>
    </row>
    <row r="128" spans="2:7" s="54" customFormat="1" ht="12.75">
      <c r="B128" s="70"/>
      <c r="C128" s="63"/>
      <c r="D128" s="64"/>
      <c r="E128" s="65"/>
      <c r="F128" s="66"/>
      <c r="G128" s="76"/>
    </row>
    <row r="129" spans="2:8" s="54" customFormat="1" ht="12.75">
      <c r="B129" s="70"/>
      <c r="C129" s="63"/>
      <c r="D129" s="64"/>
      <c r="E129" s="65"/>
      <c r="F129" s="66"/>
      <c r="G129" s="76"/>
    </row>
    <row r="130" spans="2:8" s="54" customFormat="1" ht="12.75">
      <c r="B130" s="70"/>
      <c r="C130" s="63"/>
      <c r="D130" s="64"/>
      <c r="E130" s="65"/>
      <c r="F130" s="66"/>
      <c r="G130" s="76"/>
    </row>
    <row r="131" spans="2:8" s="54" customFormat="1" ht="12.75">
      <c r="B131" s="70"/>
      <c r="C131" s="63"/>
      <c r="D131" s="64"/>
      <c r="E131" s="65"/>
      <c r="F131" s="66"/>
      <c r="G131" s="76"/>
    </row>
    <row r="132" spans="2:8" s="54" customFormat="1" ht="12.75">
      <c r="B132" s="70"/>
      <c r="C132" s="63"/>
      <c r="D132" s="64"/>
      <c r="E132" s="65"/>
      <c r="F132" s="66"/>
      <c r="G132" s="76"/>
    </row>
    <row r="133" spans="2:8" s="54" customFormat="1" ht="12.75">
      <c r="B133" s="70"/>
      <c r="C133" s="63"/>
      <c r="D133" s="64"/>
      <c r="E133" s="65"/>
      <c r="F133" s="66"/>
      <c r="G133" s="76"/>
    </row>
    <row r="134" spans="2:8" s="54" customFormat="1" ht="12.75">
      <c r="B134" s="70"/>
      <c r="C134" s="63"/>
      <c r="D134" s="64"/>
      <c r="E134" s="65"/>
      <c r="F134" s="66"/>
      <c r="G134" s="76"/>
    </row>
    <row r="135" spans="2:8" s="54" customFormat="1" ht="12.75">
      <c r="B135" s="70"/>
      <c r="C135" s="63"/>
      <c r="D135" s="64"/>
      <c r="E135" s="65"/>
      <c r="F135" s="66"/>
      <c r="G135" s="76"/>
      <c r="H135" s="77"/>
    </row>
  </sheetData>
  <sheetProtection algorithmName="SHA-512" hashValue="P5c/ilq4EHML4FgN4Ed6SOQ0u0mHIAGX5v1/NAxVSunWQ45vxjkNAMoWuyaUiri5Pv5xjJoRWyhmwBMdRTI6Zw==" saltValue="5VziiSeQ3pueiFb+XGNJfQ==" spinCount="100000" sheet="1" objects="1" scenarios="1" selectLockedCells="1"/>
  <mergeCells count="3">
    <mergeCell ref="C75:D75"/>
    <mergeCell ref="C77:D77"/>
    <mergeCell ref="C87:H97"/>
  </mergeCells>
  <pageMargins left="0.98425196850393704" right="0.39370078740157483" top="0.98425196850393704" bottom="0.98425196850393704" header="0.51181102362204722" footer="0.51181102362204722"/>
  <pageSetup paperSize="9" scale="75" orientation="portrait" r:id="rId1"/>
  <headerFooter alignWithMargins="0">
    <oddFooter>&amp;R&amp;14Stran &amp;P od &amp;N</oddFooter>
  </headerFooter>
  <rowBreaks count="2" manualBreakCount="2">
    <brk id="43" max="6" man="1"/>
    <brk id="70" max="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E106"/>
  <sheetViews>
    <sheetView view="pageBreakPreview" zoomScaleNormal="100" zoomScaleSheetLayoutView="100" workbookViewId="0">
      <selection activeCell="D84" sqref="D84"/>
    </sheetView>
  </sheetViews>
  <sheetFormatPr defaultRowHeight="16.5"/>
  <cols>
    <col min="1" max="1" width="6.140625" style="1" customWidth="1"/>
    <col min="2" max="2" width="59.7109375" style="1" customWidth="1"/>
    <col min="3" max="3" width="10.5703125" style="1" customWidth="1"/>
    <col min="4" max="4" width="13.28515625" style="1" customWidth="1"/>
    <col min="5" max="5" width="15.140625" style="1" customWidth="1"/>
    <col min="6" max="16384" width="9.140625" style="1"/>
  </cols>
  <sheetData>
    <row r="1" spans="1:5">
      <c r="A1" s="880" t="s">
        <v>0</v>
      </c>
      <c r="B1" s="880"/>
      <c r="C1" s="880"/>
      <c r="D1" s="880"/>
      <c r="E1" s="880"/>
    </row>
    <row r="2" spans="1:5">
      <c r="A2" s="889" t="s">
        <v>939</v>
      </c>
      <c r="B2" s="889"/>
      <c r="C2" s="889"/>
      <c r="D2" s="889"/>
      <c r="E2" s="889"/>
    </row>
    <row r="3" spans="1:5">
      <c r="A3" s="889"/>
      <c r="B3" s="889"/>
      <c r="C3" s="889"/>
      <c r="D3" s="889"/>
      <c r="E3" s="889"/>
    </row>
    <row r="4" spans="1:5" ht="17.25" thickBot="1"/>
    <row r="5" spans="1:5" ht="17.25" thickBot="1">
      <c r="A5" s="10" t="s">
        <v>1</v>
      </c>
      <c r="B5" s="882" t="s">
        <v>2</v>
      </c>
      <c r="C5" s="882"/>
      <c r="D5" s="882"/>
      <c r="E5" s="9" t="s">
        <v>3</v>
      </c>
    </row>
    <row r="6" spans="1:5" ht="33" customHeight="1">
      <c r="A6" s="304">
        <v>1</v>
      </c>
      <c r="B6" s="883" t="s">
        <v>940</v>
      </c>
      <c r="C6" s="883"/>
      <c r="D6" s="883"/>
      <c r="E6" s="305">
        <f>E44</f>
        <v>0</v>
      </c>
    </row>
    <row r="7" spans="1:5" ht="33" customHeight="1">
      <c r="A7" s="11">
        <v>2</v>
      </c>
      <c r="B7" s="884" t="s">
        <v>941</v>
      </c>
      <c r="C7" s="884"/>
      <c r="D7" s="884"/>
      <c r="E7" s="251">
        <f>E69</f>
        <v>0</v>
      </c>
    </row>
    <row r="8" spans="1:5" ht="33" customHeight="1">
      <c r="A8" s="11">
        <v>3</v>
      </c>
      <c r="B8" s="884" t="s">
        <v>942</v>
      </c>
      <c r="C8" s="884"/>
      <c r="D8" s="884"/>
      <c r="E8" s="251">
        <f>E79</f>
        <v>0</v>
      </c>
    </row>
    <row r="9" spans="1:5" ht="33" customHeight="1">
      <c r="A9" s="11">
        <v>4</v>
      </c>
      <c r="B9" s="884" t="s">
        <v>943</v>
      </c>
      <c r="C9" s="884"/>
      <c r="D9" s="884"/>
      <c r="E9" s="251">
        <f>E87</f>
        <v>0</v>
      </c>
    </row>
    <row r="10" spans="1:5" ht="33" customHeight="1">
      <c r="A10" s="306">
        <v>5</v>
      </c>
      <c r="B10" s="884" t="s">
        <v>944</v>
      </c>
      <c r="C10" s="884"/>
      <c r="D10" s="884"/>
      <c r="E10" s="307">
        <f>E95</f>
        <v>0</v>
      </c>
    </row>
    <row r="11" spans="1:5" ht="33" customHeight="1" thickBot="1">
      <c r="A11" s="308">
        <v>6</v>
      </c>
      <c r="B11" s="886" t="s">
        <v>14</v>
      </c>
      <c r="C11" s="886"/>
      <c r="D11" s="886"/>
      <c r="E11" s="309">
        <f>E106</f>
        <v>0</v>
      </c>
    </row>
    <row r="12" spans="1:5" ht="33" customHeight="1">
      <c r="A12" s="7"/>
      <c r="B12" s="885" t="s">
        <v>15</v>
      </c>
      <c r="C12" s="885"/>
      <c r="D12" s="885"/>
      <c r="E12" s="307">
        <f>SUM(E6:E11)</f>
        <v>0</v>
      </c>
    </row>
    <row r="13" spans="1:5" ht="33" customHeight="1" thickBot="1">
      <c r="A13" s="6"/>
      <c r="B13" s="887" t="s">
        <v>49</v>
      </c>
      <c r="C13" s="887"/>
      <c r="D13" s="887"/>
      <c r="E13" s="252">
        <f>0.22*E12</f>
        <v>0</v>
      </c>
    </row>
    <row r="14" spans="1:5" ht="33" customHeight="1" thickBot="1">
      <c r="A14" s="6"/>
      <c r="B14" s="888" t="s">
        <v>16</v>
      </c>
      <c r="C14" s="888"/>
      <c r="D14" s="888"/>
      <c r="E14" s="253">
        <f>SUM(E12:E13)</f>
        <v>0</v>
      </c>
    </row>
    <row r="16" spans="1:5" ht="33" customHeight="1">
      <c r="A16" s="12" t="s">
        <v>19</v>
      </c>
      <c r="B16" s="928" t="s">
        <v>17</v>
      </c>
      <c r="C16" s="928"/>
      <c r="D16" s="928"/>
      <c r="E16" s="928"/>
    </row>
    <row r="17" spans="1:5" ht="33" customHeight="1">
      <c r="A17" s="12" t="s">
        <v>20</v>
      </c>
      <c r="B17" s="928" t="s">
        <v>18</v>
      </c>
      <c r="C17" s="928"/>
      <c r="D17" s="928"/>
      <c r="E17" s="928"/>
    </row>
    <row r="18" spans="1:5" ht="33" customHeight="1">
      <c r="A18" s="12" t="s">
        <v>21</v>
      </c>
      <c r="B18" s="928" t="s">
        <v>945</v>
      </c>
      <c r="C18" s="928"/>
      <c r="D18" s="928"/>
      <c r="E18" s="928"/>
    </row>
    <row r="19" spans="1:5" ht="35.25" customHeight="1">
      <c r="A19" s="12" t="s">
        <v>22</v>
      </c>
      <c r="B19" s="928" t="s">
        <v>321</v>
      </c>
      <c r="C19" s="928"/>
      <c r="D19" s="928"/>
      <c r="E19" s="928"/>
    </row>
    <row r="20" spans="1:5" ht="87.75" customHeight="1">
      <c r="A20" s="12" t="s">
        <v>23</v>
      </c>
      <c r="B20" s="928" t="s">
        <v>25</v>
      </c>
      <c r="C20" s="928"/>
      <c r="D20" s="928"/>
      <c r="E20" s="928"/>
    </row>
    <row r="21" spans="1:5" ht="107.25" customHeight="1">
      <c r="A21" s="12" t="s">
        <v>243</v>
      </c>
      <c r="B21" s="928" t="s">
        <v>946</v>
      </c>
      <c r="C21" s="928"/>
      <c r="D21" s="928"/>
      <c r="E21" s="928"/>
    </row>
    <row r="22" spans="1:5" ht="173.25" customHeight="1">
      <c r="A22" s="12" t="s">
        <v>23</v>
      </c>
      <c r="B22" s="928" t="s">
        <v>947</v>
      </c>
      <c r="C22" s="928"/>
      <c r="D22" s="928"/>
      <c r="E22" s="928"/>
    </row>
    <row r="24" spans="1:5" ht="33" customHeight="1">
      <c r="A24" s="4" t="s">
        <v>26</v>
      </c>
      <c r="B24" s="4" t="s">
        <v>27</v>
      </c>
      <c r="C24" s="4" t="s">
        <v>28</v>
      </c>
      <c r="D24" s="4" t="s">
        <v>29</v>
      </c>
      <c r="E24" s="4" t="s">
        <v>30</v>
      </c>
    </row>
    <row r="26" spans="1:5">
      <c r="A26" s="2">
        <v>1</v>
      </c>
      <c r="B26" s="526" t="s">
        <v>940</v>
      </c>
      <c r="D26" s="539"/>
    </row>
    <row r="27" spans="1:5">
      <c r="D27" s="539"/>
    </row>
    <row r="28" spans="1:5">
      <c r="B28" s="526" t="s">
        <v>948</v>
      </c>
      <c r="D28" s="539"/>
    </row>
    <row r="29" spans="1:5" ht="66">
      <c r="A29" s="351">
        <f>MAX(A26)+0.01</f>
        <v>1.01</v>
      </c>
      <c r="B29" s="527" t="s">
        <v>949</v>
      </c>
      <c r="D29" s="303"/>
      <c r="E29" s="254"/>
    </row>
    <row r="30" spans="1:5">
      <c r="B30" s="1" t="s">
        <v>71</v>
      </c>
      <c r="C30" s="322">
        <v>5</v>
      </c>
      <c r="D30" s="303"/>
      <c r="E30" s="254">
        <f>C30*D30</f>
        <v>0</v>
      </c>
    </row>
    <row r="31" spans="1:5">
      <c r="D31" s="303"/>
      <c r="E31" s="254"/>
    </row>
    <row r="32" spans="1:5" ht="82.5">
      <c r="A32" s="351">
        <f>MAX(A29)+0.01</f>
        <v>1.02</v>
      </c>
      <c r="B32" s="527" t="s">
        <v>950</v>
      </c>
      <c r="D32" s="303"/>
      <c r="E32" s="254"/>
    </row>
    <row r="33" spans="1:5">
      <c r="B33" s="1" t="s">
        <v>71</v>
      </c>
      <c r="C33" s="322">
        <v>2</v>
      </c>
      <c r="D33" s="303"/>
      <c r="E33" s="254">
        <f>C33*D33</f>
        <v>0</v>
      </c>
    </row>
    <row r="34" spans="1:5">
      <c r="D34" s="303"/>
      <c r="E34" s="254"/>
    </row>
    <row r="35" spans="1:5" ht="49.5">
      <c r="A35" s="351">
        <f>MAX(A32)+0.01</f>
        <v>1.03</v>
      </c>
      <c r="B35" s="527" t="s">
        <v>951</v>
      </c>
      <c r="D35" s="303"/>
      <c r="E35" s="254"/>
    </row>
    <row r="36" spans="1:5">
      <c r="B36" s="1" t="s">
        <v>71</v>
      </c>
      <c r="C36" s="322">
        <v>2</v>
      </c>
      <c r="D36" s="303"/>
      <c r="E36" s="254">
        <f>C36*D36</f>
        <v>0</v>
      </c>
    </row>
    <row r="37" spans="1:5">
      <c r="D37" s="303"/>
      <c r="E37" s="254"/>
    </row>
    <row r="38" spans="1:5" ht="66">
      <c r="A38" s="351">
        <f>MAX(A35)+0.01</f>
        <v>1.04</v>
      </c>
      <c r="B38" s="527" t="s">
        <v>952</v>
      </c>
      <c r="D38" s="303"/>
      <c r="E38" s="254"/>
    </row>
    <row r="39" spans="1:5">
      <c r="B39" s="1" t="s">
        <v>71</v>
      </c>
      <c r="C39" s="322">
        <v>1</v>
      </c>
      <c r="D39" s="303"/>
      <c r="E39" s="254">
        <f>C39*D39</f>
        <v>0</v>
      </c>
    </row>
    <row r="40" spans="1:5">
      <c r="D40" s="303"/>
      <c r="E40" s="254"/>
    </row>
    <row r="41" spans="1:5" ht="66">
      <c r="A41" s="351">
        <f>MAX(A38)+0.01</f>
        <v>1.05</v>
      </c>
      <c r="B41" s="527" t="s">
        <v>953</v>
      </c>
      <c r="D41" s="303"/>
      <c r="E41" s="254"/>
    </row>
    <row r="42" spans="1:5">
      <c r="B42" s="1" t="s">
        <v>71</v>
      </c>
      <c r="C42" s="322">
        <v>14</v>
      </c>
      <c r="D42" s="303"/>
      <c r="E42" s="254">
        <f>C42*D42</f>
        <v>0</v>
      </c>
    </row>
    <row r="43" spans="1:5">
      <c r="A43" s="7"/>
      <c r="B43" s="7"/>
      <c r="C43" s="7"/>
      <c r="D43" s="313"/>
      <c r="E43" s="313"/>
    </row>
    <row r="44" spans="1:5" ht="17.25" thickBot="1">
      <c r="A44" s="6"/>
      <c r="B44" s="528" t="s">
        <v>954</v>
      </c>
      <c r="C44" s="6"/>
      <c r="D44" s="316"/>
      <c r="E44" s="317">
        <f>SUM(E28:E42)</f>
        <v>0</v>
      </c>
    </row>
    <row r="45" spans="1:5">
      <c r="D45" s="254"/>
      <c r="E45" s="254"/>
    </row>
    <row r="46" spans="1:5">
      <c r="A46" s="2">
        <v>2</v>
      </c>
      <c r="B46" s="526" t="s">
        <v>941</v>
      </c>
      <c r="D46" s="254"/>
      <c r="E46" s="254"/>
    </row>
    <row r="47" spans="1:5">
      <c r="D47" s="254"/>
      <c r="E47" s="254"/>
    </row>
    <row r="48" spans="1:5" ht="33">
      <c r="A48" s="351">
        <f>MAX(A46)+0.01</f>
        <v>2.0099999999999998</v>
      </c>
      <c r="B48" s="527" t="s">
        <v>955</v>
      </c>
      <c r="D48" s="303"/>
      <c r="E48" s="254"/>
    </row>
    <row r="49" spans="1:5">
      <c r="B49" s="1" t="s">
        <v>71</v>
      </c>
      <c r="C49" s="322">
        <v>66</v>
      </c>
      <c r="D49" s="303"/>
      <c r="E49" s="254">
        <f>C49*D49</f>
        <v>0</v>
      </c>
    </row>
    <row r="50" spans="1:5">
      <c r="C50" s="322"/>
      <c r="D50" s="303"/>
      <c r="E50" s="254"/>
    </row>
    <row r="51" spans="1:5" s="530" customFormat="1" ht="33">
      <c r="A51" s="529">
        <f>MAX(A48)+0.01</f>
        <v>2.0199999999999996</v>
      </c>
      <c r="B51" s="527" t="s">
        <v>956</v>
      </c>
      <c r="D51" s="303"/>
      <c r="E51" s="531"/>
    </row>
    <row r="52" spans="1:5" s="530" customFormat="1">
      <c r="A52" s="532"/>
      <c r="B52" s="530" t="s">
        <v>71</v>
      </c>
      <c r="C52" s="322">
        <v>66</v>
      </c>
      <c r="D52" s="303"/>
      <c r="E52" s="531">
        <f>C52*D52</f>
        <v>0</v>
      </c>
    </row>
    <row r="53" spans="1:5" s="530" customFormat="1">
      <c r="A53" s="532"/>
      <c r="B53" s="526"/>
      <c r="D53" s="303"/>
      <c r="E53" s="531"/>
    </row>
    <row r="54" spans="1:5" ht="33">
      <c r="A54" s="351">
        <f>MAX(A51)+0.01</f>
        <v>2.0299999999999994</v>
      </c>
      <c r="B54" s="527" t="s">
        <v>957</v>
      </c>
      <c r="D54" s="303"/>
      <c r="E54" s="254"/>
    </row>
    <row r="55" spans="1:5">
      <c r="B55" s="1" t="s">
        <v>71</v>
      </c>
      <c r="C55" s="322">
        <v>2</v>
      </c>
      <c r="D55" s="303"/>
      <c r="E55" s="254">
        <f>C55*D55</f>
        <v>0</v>
      </c>
    </row>
    <row r="56" spans="1:5">
      <c r="C56" s="322"/>
      <c r="D56" s="303"/>
      <c r="E56" s="254"/>
    </row>
    <row r="57" spans="1:5" s="530" customFormat="1" ht="33">
      <c r="A57" s="533">
        <f>MAX(A54)+0.01</f>
        <v>2.0399999999999991</v>
      </c>
      <c r="B57" s="527" t="s">
        <v>958</v>
      </c>
      <c r="D57" s="303"/>
      <c r="E57" s="531"/>
    </row>
    <row r="58" spans="1:5" s="530" customFormat="1">
      <c r="A58" s="532"/>
      <c r="B58" s="530" t="s">
        <v>959</v>
      </c>
      <c r="C58" s="322">
        <v>68</v>
      </c>
      <c r="D58" s="303"/>
      <c r="E58" s="531">
        <f>C58*D58</f>
        <v>0</v>
      </c>
    </row>
    <row r="59" spans="1:5" s="530" customFormat="1">
      <c r="A59" s="532"/>
      <c r="C59" s="534"/>
      <c r="D59" s="303"/>
      <c r="E59" s="531"/>
    </row>
    <row r="60" spans="1:5" s="530" customFormat="1" ht="33">
      <c r="A60" s="533">
        <f>MAX(A57)+0.01</f>
        <v>2.0499999999999989</v>
      </c>
      <c r="B60" s="527" t="s">
        <v>960</v>
      </c>
      <c r="D60" s="303"/>
      <c r="E60" s="531"/>
    </row>
    <row r="61" spans="1:5" s="530" customFormat="1">
      <c r="A61" s="532"/>
      <c r="B61" s="530" t="s">
        <v>71</v>
      </c>
      <c r="C61" s="322">
        <v>24</v>
      </c>
      <c r="D61" s="303"/>
      <c r="E61" s="531">
        <f>C61*D61</f>
        <v>0</v>
      </c>
    </row>
    <row r="62" spans="1:5" s="530" customFormat="1">
      <c r="A62" s="532"/>
      <c r="C62" s="535"/>
      <c r="D62" s="303"/>
      <c r="E62" s="531"/>
    </row>
    <row r="63" spans="1:5" s="530" customFormat="1">
      <c r="A63" s="533">
        <f>MAX(A60)+0.01</f>
        <v>2.0599999999999987</v>
      </c>
      <c r="B63" s="527" t="s">
        <v>961</v>
      </c>
      <c r="D63" s="303"/>
      <c r="E63" s="531"/>
    </row>
    <row r="64" spans="1:5" s="530" customFormat="1">
      <c r="A64" s="532"/>
      <c r="B64" s="530" t="s">
        <v>71</v>
      </c>
      <c r="C64" s="322">
        <v>17</v>
      </c>
      <c r="D64" s="303"/>
      <c r="E64" s="531">
        <f>C64*D64</f>
        <v>0</v>
      </c>
    </row>
    <row r="65" spans="1:5" s="530" customFormat="1">
      <c r="A65" s="532"/>
      <c r="B65" s="526"/>
      <c r="D65" s="303"/>
      <c r="E65" s="531"/>
    </row>
    <row r="66" spans="1:5" s="530" customFormat="1" ht="33.75">
      <c r="A66" s="533">
        <f>MAX(A63)+0.01</f>
        <v>2.0699999999999985</v>
      </c>
      <c r="B66" s="536" t="s">
        <v>962</v>
      </c>
      <c r="D66" s="303"/>
      <c r="E66" s="531"/>
    </row>
    <row r="67" spans="1:5" s="530" customFormat="1" ht="17.25">
      <c r="A67" s="532"/>
      <c r="B67" s="530" t="s">
        <v>963</v>
      </c>
      <c r="C67" s="322">
        <v>4</v>
      </c>
      <c r="D67" s="303"/>
      <c r="E67" s="531">
        <f>C67*D67</f>
        <v>0</v>
      </c>
    </row>
    <row r="68" spans="1:5" s="530" customFormat="1">
      <c r="A68" s="532"/>
      <c r="C68" s="535"/>
      <c r="D68" s="303"/>
      <c r="E68" s="531"/>
    </row>
    <row r="69" spans="1:5" ht="17.25" thickBot="1">
      <c r="A69" s="314"/>
      <c r="B69" s="528" t="s">
        <v>964</v>
      </c>
      <c r="C69" s="314"/>
      <c r="D69" s="255"/>
      <c r="E69" s="256">
        <f>SUM(E48:E67)</f>
        <v>0</v>
      </c>
    </row>
    <row r="70" spans="1:5">
      <c r="D70" s="254"/>
      <c r="E70" s="254"/>
    </row>
    <row r="71" spans="1:5">
      <c r="A71" s="2">
        <v>3</v>
      </c>
      <c r="B71" s="526" t="s">
        <v>942</v>
      </c>
      <c r="D71" s="254"/>
      <c r="E71" s="254"/>
    </row>
    <row r="72" spans="1:5">
      <c r="D72" s="254"/>
      <c r="E72" s="254"/>
    </row>
    <row r="73" spans="1:5" ht="103.5" customHeight="1">
      <c r="A73" s="351">
        <f>MAX(A71)+0.01</f>
        <v>3.01</v>
      </c>
      <c r="B73" s="527" t="s">
        <v>965</v>
      </c>
      <c r="D73" s="303"/>
      <c r="E73" s="254"/>
    </row>
    <row r="74" spans="1:5">
      <c r="B74" s="1" t="s">
        <v>71</v>
      </c>
      <c r="C74" s="322">
        <v>22</v>
      </c>
      <c r="D74" s="303"/>
      <c r="E74" s="254">
        <f>C74*D74</f>
        <v>0</v>
      </c>
    </row>
    <row r="75" spans="1:5">
      <c r="C75" s="322"/>
      <c r="D75" s="303"/>
      <c r="E75" s="254"/>
    </row>
    <row r="76" spans="1:5" s="530" customFormat="1" ht="82.5">
      <c r="A76" s="529">
        <f>MAX(A73)+0.01</f>
        <v>3.0199999999999996</v>
      </c>
      <c r="B76" s="527" t="s">
        <v>966</v>
      </c>
      <c r="D76" s="303"/>
      <c r="E76" s="531"/>
    </row>
    <row r="77" spans="1:5" s="530" customFormat="1">
      <c r="A77" s="532"/>
      <c r="B77" s="530" t="s">
        <v>71</v>
      </c>
      <c r="C77" s="322">
        <v>2</v>
      </c>
      <c r="D77" s="303"/>
      <c r="E77" s="531">
        <f>C77*D77</f>
        <v>0</v>
      </c>
    </row>
    <row r="78" spans="1:5" s="530" customFormat="1">
      <c r="A78" s="532"/>
      <c r="B78" s="526"/>
      <c r="D78" s="303"/>
      <c r="E78" s="531"/>
    </row>
    <row r="79" spans="1:5" ht="17.25" thickBot="1">
      <c r="A79" s="314"/>
      <c r="B79" s="8" t="s">
        <v>967</v>
      </c>
      <c r="C79" s="314"/>
      <c r="D79" s="542"/>
      <c r="E79" s="256">
        <f>SUM(E73:E77)</f>
        <v>0</v>
      </c>
    </row>
    <row r="80" spans="1:5">
      <c r="D80" s="303"/>
      <c r="E80" s="254"/>
    </row>
    <row r="81" spans="1:5">
      <c r="A81" s="2">
        <v>4</v>
      </c>
      <c r="B81" s="526" t="s">
        <v>943</v>
      </c>
      <c r="D81" s="303"/>
      <c r="E81" s="254"/>
    </row>
    <row r="82" spans="1:5">
      <c r="D82" s="303"/>
      <c r="E82" s="254"/>
    </row>
    <row r="83" spans="1:5" s="530" customFormat="1" ht="50.25">
      <c r="A83" s="529">
        <f>MAX(A81)+0.01</f>
        <v>4.01</v>
      </c>
      <c r="B83" s="333" t="s">
        <v>968</v>
      </c>
      <c r="D83" s="303"/>
      <c r="E83" s="531"/>
    </row>
    <row r="84" spans="1:5">
      <c r="B84" s="5" t="s">
        <v>969</v>
      </c>
      <c r="D84" s="303"/>
      <c r="E84" s="254"/>
    </row>
    <row r="85" spans="1:5" s="530" customFormat="1" ht="17.25">
      <c r="A85" s="532"/>
      <c r="B85" s="530" t="s">
        <v>970</v>
      </c>
      <c r="C85" s="16">
        <v>567</v>
      </c>
      <c r="D85" s="303"/>
      <c r="E85" s="531">
        <f>C85*D85</f>
        <v>0</v>
      </c>
    </row>
    <row r="86" spans="1:5">
      <c r="D86" s="303"/>
      <c r="E86" s="254"/>
    </row>
    <row r="87" spans="1:5" ht="17.25" thickBot="1">
      <c r="A87" s="314"/>
      <c r="B87" s="8" t="s">
        <v>971</v>
      </c>
      <c r="C87" s="314"/>
      <c r="D87" s="542"/>
      <c r="E87" s="256">
        <f>SUM(E83:E85)</f>
        <v>0</v>
      </c>
    </row>
    <row r="88" spans="1:5">
      <c r="D88" s="303"/>
      <c r="E88" s="254"/>
    </row>
    <row r="89" spans="1:5">
      <c r="A89" s="2">
        <v>5</v>
      </c>
      <c r="B89" s="526" t="s">
        <v>944</v>
      </c>
      <c r="D89" s="303"/>
      <c r="E89" s="254"/>
    </row>
    <row r="90" spans="1:5">
      <c r="D90" s="303"/>
      <c r="E90" s="254"/>
    </row>
    <row r="91" spans="1:5" s="530" customFormat="1">
      <c r="A91" s="529">
        <f>MAX(A89)+0.01</f>
        <v>5.01</v>
      </c>
      <c r="B91" s="527" t="s">
        <v>972</v>
      </c>
      <c r="D91" s="303"/>
      <c r="E91" s="531"/>
    </row>
    <row r="92" spans="1:5">
      <c r="B92" s="537" t="s">
        <v>973</v>
      </c>
      <c r="D92" s="303"/>
      <c r="E92" s="254"/>
    </row>
    <row r="93" spans="1:5" s="530" customFormat="1">
      <c r="A93" s="532"/>
      <c r="B93" s="530" t="s">
        <v>134</v>
      </c>
      <c r="C93" s="322">
        <v>1</v>
      </c>
      <c r="D93" s="303"/>
      <c r="E93" s="531">
        <f>C93*D93</f>
        <v>0</v>
      </c>
    </row>
    <row r="94" spans="1:5">
      <c r="A94" s="7"/>
      <c r="B94" s="7"/>
      <c r="C94" s="7"/>
      <c r="D94" s="540"/>
      <c r="E94" s="313"/>
    </row>
    <row r="95" spans="1:5" ht="17.25" thickBot="1">
      <c r="A95" s="6"/>
      <c r="B95" s="528" t="s">
        <v>974</v>
      </c>
      <c r="C95" s="6"/>
      <c r="D95" s="541"/>
      <c r="E95" s="317">
        <f>SUM(E91:E93)</f>
        <v>0</v>
      </c>
    </row>
    <row r="96" spans="1:5">
      <c r="B96" s="2"/>
      <c r="D96" s="303"/>
      <c r="E96" s="538"/>
    </row>
    <row r="97" spans="1:5">
      <c r="A97" s="2">
        <v>6</v>
      </c>
      <c r="B97" s="2" t="s">
        <v>14</v>
      </c>
      <c r="D97" s="303"/>
      <c r="E97" s="254"/>
    </row>
    <row r="98" spans="1:5">
      <c r="D98" s="303"/>
      <c r="E98" s="254"/>
    </row>
    <row r="99" spans="1:5" s="530" customFormat="1">
      <c r="A99" s="529">
        <f>MAX(A97)+0.01</f>
        <v>6.01</v>
      </c>
      <c r="B99" s="532" t="s">
        <v>125</v>
      </c>
      <c r="D99" s="303"/>
      <c r="E99" s="531"/>
    </row>
    <row r="100" spans="1:5" s="530" customFormat="1">
      <c r="A100" s="532"/>
      <c r="B100" s="530" t="s">
        <v>126</v>
      </c>
      <c r="C100" s="322">
        <v>3</v>
      </c>
      <c r="D100" s="303"/>
      <c r="E100" s="531">
        <f>C100*D100</f>
        <v>0</v>
      </c>
    </row>
    <row r="101" spans="1:5">
      <c r="D101" s="303"/>
      <c r="E101" s="254"/>
    </row>
    <row r="102" spans="1:5" s="530" customFormat="1">
      <c r="A102" s="529">
        <f>MAX(A99)+0.01</f>
        <v>6.02</v>
      </c>
      <c r="B102" s="532" t="s">
        <v>132</v>
      </c>
      <c r="D102" s="303"/>
      <c r="E102" s="531"/>
    </row>
    <row r="103" spans="1:5" s="530" customFormat="1" ht="66">
      <c r="A103" s="346" t="s">
        <v>73</v>
      </c>
      <c r="B103" s="333" t="s">
        <v>975</v>
      </c>
      <c r="D103" s="303"/>
      <c r="E103" s="531"/>
    </row>
    <row r="104" spans="1:5" s="530" customFormat="1">
      <c r="A104" s="532"/>
      <c r="B104" s="530" t="s">
        <v>71</v>
      </c>
      <c r="C104" s="322">
        <v>1</v>
      </c>
      <c r="D104" s="303"/>
      <c r="E104" s="531">
        <f>C104*D104</f>
        <v>0</v>
      </c>
    </row>
    <row r="105" spans="1:5">
      <c r="A105" s="7"/>
      <c r="B105" s="7"/>
      <c r="C105" s="7"/>
      <c r="D105" s="313"/>
      <c r="E105" s="313"/>
    </row>
    <row r="106" spans="1:5" ht="17.25" thickBot="1">
      <c r="A106" s="6"/>
      <c r="B106" s="315" t="s">
        <v>64</v>
      </c>
      <c r="C106" s="6"/>
      <c r="D106" s="316"/>
      <c r="E106" s="317">
        <f>SUM(E99:E104)</f>
        <v>0</v>
      </c>
    </row>
  </sheetData>
  <sheetProtection algorithmName="SHA-512" hashValue="47UTGcUOH7lykIJ5AT/5mUDw0Om0wwIKGDLQXxsNcfRuuOlXMiihJ4baUdBmq+OY/MHfdFCdgiRC+an34kQFdw==" saltValue="FMqoAKZp4dz9mRAPhurLfA==" spinCount="100000" sheet="1" selectLockedCells="1"/>
  <mergeCells count="19">
    <mergeCell ref="B22:E22"/>
    <mergeCell ref="B16:E16"/>
    <mergeCell ref="B17:E17"/>
    <mergeCell ref="B18:E18"/>
    <mergeCell ref="B19:E19"/>
    <mergeCell ref="B20:E20"/>
    <mergeCell ref="B21:E21"/>
    <mergeCell ref="B14:D14"/>
    <mergeCell ref="A1:E1"/>
    <mergeCell ref="A2:E3"/>
    <mergeCell ref="B5:D5"/>
    <mergeCell ref="B6:D6"/>
    <mergeCell ref="B7:D7"/>
    <mergeCell ref="B8:D8"/>
    <mergeCell ref="B9:D9"/>
    <mergeCell ref="B10:D10"/>
    <mergeCell ref="B11:D11"/>
    <mergeCell ref="B12:D12"/>
    <mergeCell ref="B13:D13"/>
  </mergeCells>
  <pageMargins left="0.70866141732283472" right="0.70866141732283472" top="0.74803149606299213" bottom="0.74803149606299213" header="0.31496062992125984" footer="0.31496062992125984"/>
  <pageSetup paperSize="9" scale="77" orientation="portrait" horizontalDpi="4294967293" r:id="rId1"/>
  <headerFooter>
    <oddHeader xml:space="preserve">&amp;C&amp;"Segoe UI,Poševno"&amp;9Izgradnja parkirišča s fotonapetostno elektrarno
pri Splošni bolnišnici Brežice in ZD Brežice&amp;R&amp;"Segoe UI,Poševno"&amp;9SKUPNA REKAPITULACIJA
NAČRTA KRAJINSKE ARHITEKTURE
</oddHeader>
    <oddFooter>&amp;C&amp;"Segoe UI,Poševno"&amp;10Stran &amp;P od &amp;N</oddFooter>
  </headerFooter>
  <rowBreaks count="3" manualBreakCount="3">
    <brk id="22" max="4" man="1"/>
    <brk id="45" max="4" man="1"/>
    <brk id="80"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22</vt:i4>
      </vt:variant>
      <vt:variant>
        <vt:lpstr>Imenovani obsegi</vt:lpstr>
      </vt:variant>
      <vt:variant>
        <vt:i4>37</vt:i4>
      </vt:variant>
    </vt:vector>
  </HeadingPairs>
  <TitlesOfParts>
    <vt:vector size="59" baseType="lpstr">
      <vt:lpstr>SKUPNA_REKAP_PROJEKTA</vt:lpstr>
      <vt:lpstr>SKUPNA_REKAP_NACRTA_PARKIRISCA</vt:lpstr>
      <vt:lpstr>2.1_PARKIRSCE</vt:lpstr>
      <vt:lpstr>2.1_ODVODNJAVANJE</vt:lpstr>
      <vt:lpstr>2.1_NADSTRESNICE</vt:lpstr>
      <vt:lpstr>2.2 VODOVOD</vt:lpstr>
      <vt:lpstr>3.1_CR</vt:lpstr>
      <vt:lpstr>3.2_EE_ELEKTRO_CELJE</vt:lpstr>
      <vt:lpstr>3.2_EE_OBCINA</vt:lpstr>
      <vt:lpstr>3.3_TK</vt:lpstr>
      <vt:lpstr>SKUPNA_REKAP_NACRT_SONCNE_ELEKT</vt:lpstr>
      <vt:lpstr>3.4 SONCNA_ELEKTRARNA</vt:lpstr>
      <vt:lpstr>3.4_PODKONSTRUKCIJA</vt:lpstr>
      <vt:lpstr>3.4_RAZDELILNIKI</vt:lpstr>
      <vt:lpstr>3.4_OZEMLJITEV</vt:lpstr>
      <vt:lpstr>3.4_HRANILNIK</vt:lpstr>
      <vt:lpstr>3.4_KRMILJENJE</vt:lpstr>
      <vt:lpstr>3.4_GRADBENA_DELA</vt:lpstr>
      <vt:lpstr>3.4_SPLOSNE_POSTAVKE</vt:lpstr>
      <vt:lpstr>3.4_NADZOR_IN_PID</vt:lpstr>
      <vt:lpstr>3.5_TP</vt:lpstr>
      <vt:lpstr>10_KRAJINSKA_UREDITEV</vt:lpstr>
      <vt:lpstr>SKUPNA_REKAP_NACRT_SONCNE_ELEKT!OLE_LINK1</vt:lpstr>
      <vt:lpstr>'10_KRAJINSKA_UREDITEV'!Področje_tiskanja</vt:lpstr>
      <vt:lpstr>'2.1_NADSTRESNICE'!Področje_tiskanja</vt:lpstr>
      <vt:lpstr>'2.1_ODVODNJAVANJE'!Področje_tiskanja</vt:lpstr>
      <vt:lpstr>'2.1_PARKIRSCE'!Področje_tiskanja</vt:lpstr>
      <vt:lpstr>'2.2 VODOVOD'!Področje_tiskanja</vt:lpstr>
      <vt:lpstr>'3.1_CR'!Področje_tiskanja</vt:lpstr>
      <vt:lpstr>'3.2_EE_ELEKTRO_CELJE'!Področje_tiskanja</vt:lpstr>
      <vt:lpstr>'3.2_EE_OBCINA'!Področje_tiskanja</vt:lpstr>
      <vt:lpstr>'3.3_TK'!Področje_tiskanja</vt:lpstr>
      <vt:lpstr>'3.4 SONCNA_ELEKTRARNA'!Področje_tiskanja</vt:lpstr>
      <vt:lpstr>'3.4_GRADBENA_DELA'!Področje_tiskanja</vt:lpstr>
      <vt:lpstr>'3.4_HRANILNIK'!Področje_tiskanja</vt:lpstr>
      <vt:lpstr>'3.4_KRMILJENJE'!Področje_tiskanja</vt:lpstr>
      <vt:lpstr>'3.4_NADZOR_IN_PID'!Področje_tiskanja</vt:lpstr>
      <vt:lpstr>'3.4_OZEMLJITEV'!Področje_tiskanja</vt:lpstr>
      <vt:lpstr>'3.4_PODKONSTRUKCIJA'!Področje_tiskanja</vt:lpstr>
      <vt:lpstr>'3.4_SPLOSNE_POSTAVKE'!Področje_tiskanja</vt:lpstr>
      <vt:lpstr>'3.5_TP'!Področje_tiskanja</vt:lpstr>
      <vt:lpstr>SKUPNA_REKAP_NACRT_SONCNE_ELEKT!Področje_tiskanja</vt:lpstr>
      <vt:lpstr>SKUPNA_REKAP_NACRTA_PARKIRISCA!Področje_tiskanja</vt:lpstr>
      <vt:lpstr>SKUPNA_REKAP_PROJEKTA!Področje_tiskanja</vt:lpstr>
      <vt:lpstr>'3.3_TK'!Print_Area_MI</vt:lpstr>
      <vt:lpstr>'10_KRAJINSKA_UREDITEV'!Tiskanje_naslovov</vt:lpstr>
      <vt:lpstr>'2.1_NADSTRESNICE'!Tiskanje_naslovov</vt:lpstr>
      <vt:lpstr>'2.1_ODVODNJAVANJE'!Tiskanje_naslovov</vt:lpstr>
      <vt:lpstr>'2.1_PARKIRSCE'!Tiskanje_naslovov</vt:lpstr>
      <vt:lpstr>'2.2 VODOVOD'!Tiskanje_naslovov</vt:lpstr>
      <vt:lpstr>'3.4 SONCNA_ELEKTRARNA'!Tiskanje_naslovov</vt:lpstr>
      <vt:lpstr>'3.4_GRADBENA_DELA'!Tiskanje_naslovov</vt:lpstr>
      <vt:lpstr>'3.4_HRANILNIK'!Tiskanje_naslovov</vt:lpstr>
      <vt:lpstr>'3.4_KRMILJENJE'!Tiskanje_naslovov</vt:lpstr>
      <vt:lpstr>'3.4_NADZOR_IN_PID'!Tiskanje_naslovov</vt:lpstr>
      <vt:lpstr>'3.4_OZEMLJITEV'!Tiskanje_naslovov</vt:lpstr>
      <vt:lpstr>'3.4_PODKONSTRUKCIJA'!Tiskanje_naslovov</vt:lpstr>
      <vt:lpstr>'3.4_RAZDELILNIKI'!Tiskanje_naslovov</vt:lpstr>
      <vt:lpstr>'3.4_SPLOSNE_POSTAVKE'!Tiskanje_naslovov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Anita Kaplan</dc:creator>
  <cp:lastModifiedBy>Mateja Hotko</cp:lastModifiedBy>
  <cp:lastPrinted>2026-05-26T06:29:47Z</cp:lastPrinted>
  <dcterms:created xsi:type="dcterms:W3CDTF">2020-09-22T05:42:07Z</dcterms:created>
  <dcterms:modified xsi:type="dcterms:W3CDTF">2026-06-08T06:19:33Z</dcterms:modified>
</cp:coreProperties>
</file>